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8\SOŠ J. Sousedíka\2018_04_932_SOŠ Sousedíka_VTP\SOŠ Vsetín _ PROJEKT\Souhrnný rozpočet\Výkaz výměr\"/>
    </mc:Choice>
  </mc:AlternateContent>
  <xr:revisionPtr revIDLastSave="0" documentId="10_ncr:8100000_{295A023D-53D2-4AD0-AF6D-735C060AC665}" xr6:coauthVersionLast="32" xr6:coauthVersionMax="32" xr10:uidLastSave="{00000000-0000-0000-0000-000000000000}"/>
  <bookViews>
    <workbookView xWindow="0" yWindow="0" windowWidth="13635" windowHeight="12645" activeTab="1" xr2:uid="{00000000-000D-0000-FFFF-FFFF00000000}"/>
  </bookViews>
  <sheets>
    <sheet name="REKAPITULACE" sheetId="3" r:id="rId1"/>
    <sheet name="ROZPOČET - ZADÁNÍ" sheetId="1" r:id="rId2"/>
  </sheets>
  <definedNames>
    <definedName name="CenaCelkemVypocet" localSheetId="0">REKAPITULACE!$I$42</definedName>
    <definedName name="DPHSni">REKAPITULACE!$G$24</definedName>
    <definedName name="DPHZakl">REKAPITULACE!$G$26</definedName>
    <definedName name="Mena">REKAPITULACE!$J$29</definedName>
    <definedName name="SazbaDPH1" localSheetId="0">REKAPITULACE!$E$23</definedName>
    <definedName name="SazbaDPH2" localSheetId="0">REKAPITULACE!$E$25</definedName>
    <definedName name="ZakladDPHSni">REKAPITULACE!$G$23</definedName>
    <definedName name="ZakladDPHSniVypocet" localSheetId="0">REKAPITULACE!$F$42</definedName>
    <definedName name="ZakladDPHZakl">REKAPITULACE!$G$25</definedName>
    <definedName name="ZakladDPHZaklVypocet" localSheetId="0">REKAPITULACE!$G$42</definedName>
    <definedName name="Zaokrouhleni">REKAPITULACE!$G$27</definedName>
  </definedNames>
  <calcPr calcId="162913"/>
</workbook>
</file>

<file path=xl/calcChain.xml><?xml version="1.0" encoding="utf-8"?>
<calcChain xmlns="http://schemas.openxmlformats.org/spreadsheetml/2006/main">
  <c r="E92" i="1" l="1"/>
  <c r="G92" i="1" s="1"/>
  <c r="G66" i="1"/>
  <c r="G61" i="1" l="1"/>
  <c r="E128" i="1" l="1"/>
  <c r="E125" i="1"/>
  <c r="E122" i="1"/>
  <c r="G87" i="1"/>
  <c r="G88" i="1"/>
  <c r="G89" i="1"/>
  <c r="G86" i="1"/>
  <c r="G85" i="1"/>
  <c r="G84" i="1"/>
  <c r="G83" i="1"/>
  <c r="G82" i="1"/>
  <c r="G81" i="1"/>
  <c r="G80" i="1"/>
  <c r="G79" i="1"/>
  <c r="E42" i="1" l="1"/>
  <c r="G40" i="1"/>
  <c r="G25" i="1" l="1"/>
  <c r="G128" i="1" l="1"/>
  <c r="G125" i="1"/>
  <c r="G122" i="1" l="1"/>
  <c r="G130" i="1" l="1"/>
  <c r="I55" i="3" s="1"/>
  <c r="G46" i="1"/>
  <c r="G44" i="1"/>
  <c r="G63" i="1"/>
  <c r="G56" i="1" l="1"/>
  <c r="E13" i="1"/>
  <c r="E11" i="1"/>
  <c r="G24" i="1"/>
  <c r="G36" i="1"/>
  <c r="G13" i="1" l="1"/>
  <c r="G91" i="1" l="1"/>
  <c r="G78" i="1"/>
  <c r="G77" i="1"/>
  <c r="G76" i="1"/>
  <c r="G58" i="1"/>
  <c r="G42" i="1"/>
  <c r="G39" i="1"/>
  <c r="G38" i="1"/>
  <c r="G37" i="1"/>
  <c r="G48" i="1" s="1"/>
  <c r="G94" i="1" l="1"/>
  <c r="F96" i="1" s="1"/>
  <c r="G96" i="1" s="1"/>
  <c r="G97" i="1" s="1"/>
  <c r="I54" i="3" s="1"/>
  <c r="G27" i="3"/>
  <c r="G26" i="1"/>
  <c r="G28" i="1" s="1"/>
  <c r="F30" i="1" s="1"/>
  <c r="G30" i="1" s="1"/>
  <c r="G11" i="1" l="1"/>
  <c r="G41" i="3" l="1"/>
  <c r="F41" i="3"/>
  <c r="G40" i="3"/>
  <c r="F40" i="3"/>
  <c r="G39" i="3"/>
  <c r="G42" i="3" s="1"/>
  <c r="F39" i="3"/>
  <c r="F42" i="3" s="1"/>
  <c r="G38" i="3"/>
  <c r="F38" i="3"/>
  <c r="J28" i="3"/>
  <c r="J27" i="3"/>
  <c r="J26" i="3"/>
  <c r="E26" i="3"/>
  <c r="J25" i="3"/>
  <c r="J24" i="3"/>
  <c r="E24" i="3"/>
  <c r="J23" i="3"/>
  <c r="I20" i="3"/>
  <c r="I19" i="3"/>
  <c r="I18" i="3"/>
  <c r="G28" i="3" l="1"/>
  <c r="H39" i="3"/>
  <c r="H42" i="3" s="1"/>
  <c r="H40" i="3"/>
  <c r="I40" i="3" s="1"/>
  <c r="H41" i="3"/>
  <c r="I41" i="3" s="1"/>
  <c r="I39" i="3" l="1"/>
  <c r="I42" i="3" s="1"/>
  <c r="G24" i="3"/>
  <c r="J41" i="3" l="1"/>
  <c r="J39" i="3"/>
  <c r="J42" i="3" s="1"/>
  <c r="J40" i="3"/>
  <c r="G109" i="1" l="1"/>
  <c r="G102" i="1"/>
  <c r="G65" i="1" l="1"/>
  <c r="F50" i="1" l="1"/>
  <c r="G15" i="1"/>
  <c r="G17" i="1" s="1"/>
  <c r="F19" i="1" l="1"/>
  <c r="G147" i="1"/>
  <c r="G137" i="1"/>
  <c r="G138" i="1"/>
  <c r="G139" i="1"/>
  <c r="G140" i="1"/>
  <c r="G141" i="1"/>
  <c r="G142" i="1"/>
  <c r="G143" i="1"/>
  <c r="G144" i="1"/>
  <c r="G145" i="1"/>
  <c r="G136" i="1"/>
  <c r="G135" i="1"/>
  <c r="G134" i="1"/>
  <c r="G133" i="1"/>
  <c r="G101" i="1"/>
  <c r="G100" i="1"/>
  <c r="G114" i="1" s="1"/>
  <c r="G68" i="1"/>
  <c r="F70" i="1" l="1"/>
  <c r="G70" i="1" s="1"/>
  <c r="G71" i="1" s="1"/>
  <c r="I53" i="3" s="1"/>
  <c r="G5" i="1"/>
  <c r="G6" i="1" s="1"/>
  <c r="I49" i="3" s="1"/>
  <c r="F116" i="1" l="1"/>
  <c r="G116" i="1" s="1"/>
  <c r="G117" i="1" s="1"/>
  <c r="I56" i="3" s="1"/>
  <c r="I16" i="3"/>
  <c r="G31" i="1"/>
  <c r="I51" i="3" s="1"/>
  <c r="G50" i="1" l="1"/>
  <c r="G51" i="1" l="1"/>
  <c r="G19" i="1"/>
  <c r="G20" i="1" s="1"/>
  <c r="I52" i="3" l="1"/>
  <c r="G146" i="1"/>
  <c r="G149" i="1" s="1"/>
  <c r="I57" i="3" s="1"/>
  <c r="I50" i="3"/>
  <c r="I58" i="3" l="1"/>
  <c r="I17" i="3"/>
  <c r="I21" i="3" s="1"/>
  <c r="G25" i="3" s="1"/>
  <c r="J53" i="3" l="1"/>
  <c r="J54" i="3"/>
  <c r="J57" i="3"/>
  <c r="J55" i="3"/>
  <c r="J56" i="3"/>
  <c r="J51" i="3"/>
  <c r="G26" i="3"/>
  <c r="G29" i="3" s="1"/>
  <c r="J49" i="3"/>
  <c r="J50" i="3"/>
  <c r="J52" i="3"/>
  <c r="J5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<sst xmlns="http://schemas.openxmlformats.org/spreadsheetml/2006/main" count="403" uniqueCount="272">
  <si>
    <t>Součet</t>
  </si>
  <si>
    <t>ks</t>
  </si>
  <si>
    <t>kg</t>
  </si>
  <si>
    <t>Armatury</t>
  </si>
  <si>
    <t>Izolace tepelné</t>
  </si>
  <si>
    <t>Strojovny</t>
  </si>
  <si>
    <t>Konstrukce zámečnické</t>
  </si>
  <si>
    <t xml:space="preserve">Montáž atypických konstrukcí hmotnosti do 5 kg </t>
  </si>
  <si>
    <t xml:space="preserve">Montáž typizovaných konstrukcí hmotnosti do 5 kg </t>
  </si>
  <si>
    <t xml:space="preserve">Materiál pro uložení a uchycení potrubí </t>
  </si>
  <si>
    <t>- systémové typizované upevňovací prvky z Pz oceli:</t>
  </si>
  <si>
    <t>- typizované prvky a šroubové spoje:</t>
  </si>
  <si>
    <t>- objímky s protihluk. vložkami z profil. EPDM pryže:</t>
  </si>
  <si>
    <t>- nosné profily s dostatečnou statickou únosností:</t>
  </si>
  <si>
    <t>- vč. potřebného spojovacího a mont. materiálu:</t>
  </si>
  <si>
    <t>- řezy a otvory zatřít zinkovým lakem:</t>
  </si>
  <si>
    <t xml:space="preserve">Pomocné ocelové konstrukce </t>
  </si>
  <si>
    <t>- upevňovací prvky z černé oceli:</t>
  </si>
  <si>
    <t>- vč. potřebného kotvícího, spojovacího a mont. materiálu:</t>
  </si>
  <si>
    <t>Ostatní práce</t>
  </si>
  <si>
    <t>Lešení, montážní plošiny, těžká technika - jeřábové práce</t>
  </si>
  <si>
    <t>Ozn. tras vedení se směrem toku a druhu média, rozměry a provedení dle ČSN 13 0072, upevnění lep.</t>
  </si>
  <si>
    <t>Uvedení do provozu, provozní zkoušky, výchozí revize</t>
  </si>
  <si>
    <t xml:space="preserve">Protokolární zaškolení obsluhy </t>
  </si>
  <si>
    <t>Dokumentace skutečného provedení díla, 2x tiskem, 2x digitálně na CD - formát dwg, pdf, doc, xls</t>
  </si>
  <si>
    <t xml:space="preserve">Předávací dokumentace </t>
  </si>
  <si>
    <t>Koordinace, účast na kontrolních dnech, kompletační činnost</t>
  </si>
  <si>
    <t xml:space="preserve">Barevné funkční schéma se zasklením a zarámováním </t>
  </si>
  <si>
    <t xml:space="preserve">Proplach potrubí </t>
  </si>
  <si>
    <t xml:space="preserve">Naplnění potrubí upravenou vodou </t>
  </si>
  <si>
    <t>hod</t>
  </si>
  <si>
    <t>Štítky popisné na zařízení - ML popisný systém (upínací těleso, šroub, deska 140x100)+ popisný štítek s textovým proužkem:</t>
  </si>
  <si>
    <t xml:space="preserve">Provedení ochranného pospojování a uzemnění dle požadavků ČSN, pospojovat například: vstupy do objektu, potrubí, provést překlenutí měřidel, u  přírub. armatur použít vějířové podložky, a další </t>
  </si>
  <si>
    <t>Stavební přípomoci</t>
  </si>
  <si>
    <t>%</t>
  </si>
  <si>
    <t>95 - Dokončovací konstrukce na pozemních stavbách</t>
  </si>
  <si>
    <t>STAVEBNÍ PŘÍPOMOCI</t>
  </si>
  <si>
    <t>sou</t>
  </si>
  <si>
    <t>Tepelné izolace</t>
  </si>
  <si>
    <t>Přesun hmot</t>
  </si>
  <si>
    <t>Izolace tepelné v objektech do 6 m</t>
  </si>
  <si>
    <t>Potrubí v objektech do 6 m</t>
  </si>
  <si>
    <t>Armatury v objektech do 6 m</t>
  </si>
  <si>
    <t>Konstrukce zámečnické v objektech výšky do 6 m</t>
  </si>
  <si>
    <t>Popis položky</t>
  </si>
  <si>
    <t>MJ</t>
  </si>
  <si>
    <t>Cena celkem</t>
  </si>
  <si>
    <t>Množství</t>
  </si>
  <si>
    <t>Název</t>
  </si>
  <si>
    <t>Stavba</t>
  </si>
  <si>
    <t>Zadavatel</t>
  </si>
  <si>
    <t>Ostatní náklady</t>
  </si>
  <si>
    <t>m</t>
  </si>
  <si>
    <t>G 1/2"</t>
  </si>
  <si>
    <t>G 5/4"</t>
  </si>
  <si>
    <t xml:space="preserve">Napouštěcí a vypouštěcí kulový kohout </t>
  </si>
  <si>
    <t>Stavební přípomoci celkem</t>
  </si>
  <si>
    <t>DN 20</t>
  </si>
  <si>
    <t>DN 25</t>
  </si>
  <si>
    <t>DN 32</t>
  </si>
  <si>
    <t>#RTSROZP#</t>
  </si>
  <si>
    <t>Soupis stavebních prací, dodávek a služeb</t>
  </si>
  <si>
    <t>Stavba:</t>
  </si>
  <si>
    <t>ZŠ, MŠ a praktická škola Vsetín - realizace úspor energie na p.č. 6472, 6474/1 - k.ú. Vsetín</t>
  </si>
  <si>
    <t>Objekt:</t>
  </si>
  <si>
    <t>SO 01</t>
  </si>
  <si>
    <t>Rozpočet:</t>
  </si>
  <si>
    <t>D.1.4.2d</t>
  </si>
  <si>
    <t>Vzduchotechnika - úprava vytápění</t>
  </si>
  <si>
    <t>IČO:</t>
  </si>
  <si>
    <t>DIČ:</t>
  </si>
  <si>
    <t>Projektant:</t>
  </si>
  <si>
    <t>PRODIG-TCV s.r.o.</t>
  </si>
  <si>
    <t>25871501</t>
  </si>
  <si>
    <t>352</t>
  </si>
  <si>
    <t>CZ25871501</t>
  </si>
  <si>
    <t>75621</t>
  </si>
  <si>
    <t>Ratiboř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</si>
  <si>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</si>
  <si>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</si>
  <si>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</si>
  <si>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</si>
  <si>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</si>
  <si>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</si>
  <si>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</si>
  <si>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</si>
  <si>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</si>
  <si>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</si>
  <si>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</si>
  <si>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</si>
  <si>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</si>
  <si>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</si>
  <si>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</si>
  <si>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</si>
  <si>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</si>
  <si>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</si>
  <si>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</si>
  <si>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</si>
  <si>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</si>
  <si>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</si>
  <si>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</si>
  <si>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</si>
  <si>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</si>
  <si>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</si>
  <si>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DPH celkem</t>
  </si>
  <si>
    <t>Celkem za stavbu</t>
  </si>
  <si>
    <t>Rekapitulace dílů</t>
  </si>
  <si>
    <t>Typ dílu</t>
  </si>
  <si>
    <t>713</t>
  </si>
  <si>
    <t>733</t>
  </si>
  <si>
    <t>Rozvod potrubí</t>
  </si>
  <si>
    <t>734</t>
  </si>
  <si>
    <t>732</t>
  </si>
  <si>
    <t>767</t>
  </si>
  <si>
    <t>Doprava</t>
  </si>
  <si>
    <t>m2</t>
  </si>
  <si>
    <t>Chladící zkoušky, po dohodě s investorem</t>
  </si>
  <si>
    <t xml:space="preserve">Práce nezahrnuté v rozpočtu vzniklé během výstavby </t>
  </si>
  <si>
    <t>756 21</t>
  </si>
  <si>
    <t>Ratiboř 352</t>
  </si>
  <si>
    <t xml:space="preserve">Nátěry </t>
  </si>
  <si>
    <t>Nátěry těles, armatur a potrubí</t>
  </si>
  <si>
    <t>Nátěry celkem</t>
  </si>
  <si>
    <t>783</t>
  </si>
  <si>
    <t>Nátěry</t>
  </si>
  <si>
    <t>Cena/Mj</t>
  </si>
  <si>
    <t>Cena (Kč)</t>
  </si>
  <si>
    <t>Díl</t>
  </si>
  <si>
    <t>Cena za</t>
  </si>
  <si>
    <t>Č. p.</t>
  </si>
  <si>
    <t>798</t>
  </si>
  <si>
    <t>Ostatní dodávky</t>
  </si>
  <si>
    <t>998 73-2201</t>
  </si>
  <si>
    <t>734 29-1123</t>
  </si>
  <si>
    <t>998 73-4201</t>
  </si>
  <si>
    <t>Příprava podkladu - potrubí do DN 50</t>
  </si>
  <si>
    <t>odmaštění</t>
  </si>
  <si>
    <t>Základní nátěr - dvojnásobný</t>
  </si>
  <si>
    <t>potrubí do DN 50</t>
  </si>
  <si>
    <t>syntetický</t>
  </si>
  <si>
    <t>783 60-1715</t>
  </si>
  <si>
    <t>783 61-4551</t>
  </si>
  <si>
    <t>767 99-9001</t>
  </si>
  <si>
    <t>767 99-9002</t>
  </si>
  <si>
    <t>767 99-9003</t>
  </si>
  <si>
    <t>767 99-9004</t>
  </si>
  <si>
    <t>998 76-4201</t>
  </si>
  <si>
    <t>798 00-9001</t>
  </si>
  <si>
    <t>798 00-9002</t>
  </si>
  <si>
    <t>798 00-9003</t>
  </si>
  <si>
    <t>798 00-9004</t>
  </si>
  <si>
    <t>798 00-9005</t>
  </si>
  <si>
    <t>798 00-9006</t>
  </si>
  <si>
    <t>798 00-9007</t>
  </si>
  <si>
    <t>798 00-9009</t>
  </si>
  <si>
    <t>798 00-9008</t>
  </si>
  <si>
    <t>798 00-9010</t>
  </si>
  <si>
    <t>798 00-9011</t>
  </si>
  <si>
    <t>798 00-9012</t>
  </si>
  <si>
    <t>798 00-9013</t>
  </si>
  <si>
    <t>798 00-9014</t>
  </si>
  <si>
    <t>798 00-9015</t>
  </si>
  <si>
    <t>998 73 3201</t>
  </si>
  <si>
    <t>PC732-1</t>
  </si>
  <si>
    <t>PC732-2</t>
  </si>
  <si>
    <t>998 71-3201</t>
  </si>
  <si>
    <t>Ostatní dodávky celkem</t>
  </si>
  <si>
    <t>Strojovny celkem</t>
  </si>
  <si>
    <t>Rozvod potrubí celkem</t>
  </si>
  <si>
    <t>Armatury celkem</t>
  </si>
  <si>
    <t>Konstrukce zámečnické celkem</t>
  </si>
  <si>
    <t>Potrubí z trubek měděných</t>
  </si>
  <si>
    <t>DN 15</t>
  </si>
  <si>
    <t>733 22-3302</t>
  </si>
  <si>
    <t>733 22-3303</t>
  </si>
  <si>
    <t>733 22-3304</t>
  </si>
  <si>
    <t>Zkoušky těsnosti potrubí měděných</t>
  </si>
  <si>
    <t>do 35/1,5</t>
  </si>
  <si>
    <t>733 29-1101</t>
  </si>
  <si>
    <t>Šroubení</t>
  </si>
  <si>
    <t xml:space="preserve">topenářské </t>
  </si>
  <si>
    <t>734 26-1236</t>
  </si>
  <si>
    <t>Ventily regulační</t>
  </si>
  <si>
    <t>hlavice termostatické</t>
  </si>
  <si>
    <t>734 22-1686</t>
  </si>
  <si>
    <t>otopných těles</t>
  </si>
  <si>
    <t>734 22-2812</t>
  </si>
  <si>
    <t>735</t>
  </si>
  <si>
    <t>Otopná tělesa</t>
  </si>
  <si>
    <t>Montáž topných těles panelových</t>
  </si>
  <si>
    <t>do 1500 mm</t>
  </si>
  <si>
    <t>dvouřadých</t>
  </si>
  <si>
    <t>do 1140 mm</t>
  </si>
  <si>
    <t>do 1980 mm</t>
  </si>
  <si>
    <t>735 15-9210</t>
  </si>
  <si>
    <t>735 15-9220</t>
  </si>
  <si>
    <t>735 15-9230</t>
  </si>
  <si>
    <t>PC735-1</t>
  </si>
  <si>
    <t>Otopná tělesa celkem</t>
  </si>
  <si>
    <t>Demontáž otopných těles</t>
  </si>
  <si>
    <t>735 11-1810</t>
  </si>
  <si>
    <t>litinových článkových</t>
  </si>
  <si>
    <t>Cena za kompletní dodávku a realizaci potřebných pomocných stavebních prací související s realizací tohoto projektu. Zejména zhotovení prostupů přes stěny, příčky, stropy nebo jiné stavební konstrukce, osazení chrániček, zapravení prostupů po montáži rozvodů, vrtání otvorů pro kotvy a hmoždiny,vyřezání drážek ve stěnách a jejich následné zapravení, oprava omítek , bělninových obkladů, povrchů podlah, podhledů v dotčených místech,  potrubními trasami.
Dodavatel prací nemůže považovat tento výčet za taxativní soupis položek stavebních přípomocí a v nabídce ceny svých prací musí vycházet i ze svých odborných zkušeností a znalostí.</t>
  </si>
  <si>
    <t>potrubí jednovrstvá</t>
  </si>
  <si>
    <t>D do 50 mm</t>
  </si>
  <si>
    <t>713 46-3211</t>
  </si>
  <si>
    <t>ohybů jednovrstvá</t>
  </si>
  <si>
    <t>713 46-3215</t>
  </si>
  <si>
    <t>34/30</t>
  </si>
  <si>
    <t>Potrubní pouzdra řezaná s polepem ze zesílené AL folie</t>
  </si>
  <si>
    <t>SOŠ J. Sousedíka Vsetín - Rekonstrukce ústředního topení Benátky</t>
  </si>
  <si>
    <t>D.1.4</t>
  </si>
  <si>
    <t>Zařízení pro vytápění staveb</t>
  </si>
  <si>
    <t>SOŠ J. Sousedíka Vsetín</t>
  </si>
  <si>
    <t>Benátky 1779</t>
  </si>
  <si>
    <t>755 01</t>
  </si>
  <si>
    <t>Vsetín</t>
  </si>
  <si>
    <t>13643878</t>
  </si>
  <si>
    <t>CZ13643878</t>
  </si>
  <si>
    <t>Montáž regulačního uzlu</t>
  </si>
  <si>
    <t>Regulační uzel s pevným zkratem, elektromechanický ovládací pohon 24 V, 0-10 V</t>
  </si>
  <si>
    <t>tvrdých spojovaných lisováním</t>
  </si>
  <si>
    <t>DN 12</t>
  </si>
  <si>
    <t>733 22-3301</t>
  </si>
  <si>
    <t>DN 25, Qmax = 1 330 l/h</t>
  </si>
  <si>
    <t>DN 32, Qmax = 3 600 l/h</t>
  </si>
  <si>
    <t>termostatické douregulační</t>
  </si>
  <si>
    <t>PC735-2</t>
  </si>
  <si>
    <t>PC735-3</t>
  </si>
  <si>
    <t>PC735-4</t>
  </si>
  <si>
    <t>PC735-5</t>
  </si>
  <si>
    <t>PC735-6</t>
  </si>
  <si>
    <t>PC735-7</t>
  </si>
  <si>
    <t>PC735-8</t>
  </si>
  <si>
    <t>PC735-9</t>
  </si>
  <si>
    <t>PC735-10</t>
  </si>
  <si>
    <t>K12/50080</t>
  </si>
  <si>
    <t>K12/50120</t>
  </si>
  <si>
    <t>K12/50140</t>
  </si>
  <si>
    <t xml:space="preserve">Montáž izolace potrubí a ohybů potrubními pouzdry, s Al folií s přesahem, přelepením Al páskou </t>
  </si>
  <si>
    <t>Radiátorové regulační šroubení přímé s vypouštěním</t>
  </si>
  <si>
    <t>G 1/2''</t>
  </si>
  <si>
    <t>Otopná tělesa v objektech do 6 m</t>
  </si>
  <si>
    <t>Demontáž potrubí</t>
  </si>
  <si>
    <t>PC733-01</t>
  </si>
  <si>
    <t>potrubí, konzol, podpěr</t>
  </si>
  <si>
    <t>Opravy potrubí</t>
  </si>
  <si>
    <t>PC733-02</t>
  </si>
  <si>
    <t>vysazení odboček, zaslepení, propojení potrubí</t>
  </si>
  <si>
    <t>Krycí nátěr - dvojnásobný</t>
  </si>
  <si>
    <t>783 61-7603</t>
  </si>
  <si>
    <t>syntetický - samozákladající</t>
  </si>
  <si>
    <t>734 26-1717</t>
  </si>
  <si>
    <t>06</t>
  </si>
  <si>
    <t>Pavilon č. 6</t>
  </si>
  <si>
    <t>734 22-3304</t>
  </si>
  <si>
    <t>K11/50070</t>
  </si>
  <si>
    <t>K22/50100</t>
  </si>
  <si>
    <t>K22/50110</t>
  </si>
  <si>
    <t>K22/50120</t>
  </si>
  <si>
    <t>K22/50140</t>
  </si>
  <si>
    <t>PC735-11</t>
  </si>
  <si>
    <t>K11/90160</t>
  </si>
  <si>
    <t>K12/90110</t>
  </si>
  <si>
    <t>K12/90160</t>
  </si>
  <si>
    <t>PC 734-1</t>
  </si>
  <si>
    <t>Demontáž armatur</t>
  </si>
  <si>
    <t>735 49-4811</t>
  </si>
  <si>
    <t>vypuštění vody z otopných soustav</t>
  </si>
  <si>
    <t>PC 713-1</t>
  </si>
  <si>
    <t>PC732-3</t>
  </si>
  <si>
    <t>Strojovny v objektech do 6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</si>
</sst>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7" x14ac:knownFonts="1"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7">
    <xf numFmtId="0" fontId="0" fillId="0" borderId="0" xfId="0"/>
    <xf numFmtId="0" fontId="6" fillId="0" borderId="0" xfId="0" applyFont="1"/>
    <xf numFmtId="0" fontId="0" fillId="0" borderId="12" xfId="0" applyBorder="1"/>
    <xf numFmtId="0" fontId="0" fillId="0" borderId="9" xfId="0" applyBorder="1"/>
    <xf numFmtId="0" fontId="0" fillId="2" borderId="0" xfId="0" applyFill="1" applyBorder="1"/>
    <xf numFmtId="14" fontId="10" fillId="0" borderId="0" xfId="0" applyNumberFormat="1" applyFont="1" applyAlignment="1">
      <alignment horizontal="left"/>
    </xf>
    <xf numFmtId="0" fontId="0" fillId="2" borderId="9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" fontId="0" fillId="0" borderId="9" xfId="0" applyNumberFormat="1" applyBorder="1"/>
    <xf numFmtId="0" fontId="0" fillId="2" borderId="8" xfId="0" applyFont="1" applyFill="1" applyBorder="1" applyAlignment="1">
      <alignment horizontal="left" vertical="center" indent="1"/>
    </xf>
    <xf numFmtId="0" fontId="0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indent="1"/>
    </xf>
    <xf numFmtId="0" fontId="0" fillId="0" borderId="0" xfId="0" applyBorder="1"/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4" xfId="0" applyBorder="1" applyAlignment="1"/>
    <xf numFmtId="0" fontId="6" fillId="0" borderId="9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/>
    <xf numFmtId="49" fontId="6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 indent="1"/>
    </xf>
    <xf numFmtId="49" fontId="6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6" fillId="3" borderId="1" xfId="0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top" indent="1"/>
    </xf>
    <xf numFmtId="0" fontId="0" fillId="0" borderId="2" xfId="0" applyBorder="1" applyAlignment="1">
      <alignment vertical="top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0" fontId="0" fillId="0" borderId="6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6" fillId="0" borderId="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/>
    <xf numFmtId="0" fontId="0" fillId="0" borderId="6" xfId="0" applyBorder="1" applyAlignment="1">
      <alignment horizontal="left" indent="1"/>
    </xf>
    <xf numFmtId="1" fontId="6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0" fontId="6" fillId="0" borderId="16" xfId="0" applyFont="1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1" fontId="6" fillId="0" borderId="1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" fontId="6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indent="1"/>
    </xf>
    <xf numFmtId="0" fontId="14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13" fillId="2" borderId="20" xfId="0" applyNumberFormat="1" applyFon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49" fontId="6" fillId="2" borderId="11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horizontal="center" vertical="top"/>
    </xf>
    <xf numFmtId="0" fontId="6" fillId="0" borderId="9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4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0" fontId="0" fillId="0" borderId="23" xfId="0" applyBorder="1" applyAlignment="1">
      <alignment horizontal="right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3" fontId="0" fillId="0" borderId="4" xfId="0" applyNumberFormat="1" applyBorder="1"/>
    <xf numFmtId="3" fontId="16" fillId="4" borderId="17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wrapText="1" shrinkToFit="1"/>
    </xf>
    <xf numFmtId="3" fontId="10" fillId="0" borderId="3" xfId="0" applyNumberFormat="1" applyFont="1" applyBorder="1" applyAlignment="1">
      <alignment horizontal="right" vertical="center" shrinkToFit="1"/>
    </xf>
    <xf numFmtId="3" fontId="0" fillId="0" borderId="3" xfId="0" applyNumberFormat="1" applyBorder="1" applyAlignment="1">
      <alignment vertical="center" shrinkToFit="1"/>
    </xf>
    <xf numFmtId="3" fontId="0" fillId="0" borderId="3" xfId="0" applyNumberForma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 shrinkToFit="1"/>
    </xf>
    <xf numFmtId="3" fontId="6" fillId="0" borderId="3" xfId="0" applyNumberFormat="1" applyFont="1" applyBorder="1" applyAlignment="1">
      <alignment vertical="center" shrinkToFit="1"/>
    </xf>
    <xf numFmtId="3" fontId="6" fillId="0" borderId="3" xfId="0" applyNumberFormat="1" applyFont="1" applyBorder="1" applyAlignment="1">
      <alignment vertical="center"/>
    </xf>
    <xf numFmtId="3" fontId="0" fillId="0" borderId="17" xfId="0" applyNumberFormat="1" applyBorder="1" applyAlignment="1">
      <alignment horizontal="left" vertical="center"/>
    </xf>
    <xf numFmtId="3" fontId="0" fillId="0" borderId="3" xfId="0" applyNumberFormat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shrinkToFit="1"/>
    </xf>
    <xf numFmtId="3" fontId="0" fillId="2" borderId="3" xfId="0" applyNumberFormat="1" applyFill="1" applyBorder="1" applyAlignment="1">
      <alignment vertical="center"/>
    </xf>
    <xf numFmtId="0" fontId="9" fillId="0" borderId="0" xfId="0" applyFont="1"/>
    <xf numFmtId="0" fontId="0" fillId="0" borderId="0" xfId="0" applyAlignment="1"/>
    <xf numFmtId="0" fontId="17" fillId="0" borderId="4" xfId="0" applyFont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49" fontId="16" fillId="0" borderId="17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16" fillId="0" borderId="4" xfId="0" applyFont="1" applyBorder="1"/>
    <xf numFmtId="0" fontId="16" fillId="2" borderId="17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4" fontId="16" fillId="2" borderId="3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vertical="center"/>
    </xf>
    <xf numFmtId="3" fontId="16" fillId="2" borderId="3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0" fontId="16" fillId="0" borderId="1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9" fillId="2" borderId="2" xfId="0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indent="1"/>
    </xf>
    <xf numFmtId="49" fontId="16" fillId="0" borderId="17" xfId="0" applyNumberFormat="1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right"/>
    </xf>
    <xf numFmtId="1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" fontId="3" fillId="5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/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5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1" fontId="2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/>
    </xf>
    <xf numFmtId="164" fontId="19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20" fillId="0" borderId="0" xfId="0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/>
    </xf>
    <xf numFmtId="1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0" fontId="23" fillId="0" borderId="0" xfId="0" applyFont="1" applyBorder="1" applyAlignment="1">
      <alignment horizontal="center"/>
    </xf>
    <xf numFmtId="0" fontId="19" fillId="0" borderId="0" xfId="0" applyFont="1" applyFill="1" applyBorder="1"/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right"/>
    </xf>
    <xf numFmtId="4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Border="1"/>
    <xf numFmtId="49" fontId="19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0" fontId="21" fillId="0" borderId="0" xfId="0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/>
    </xf>
    <xf numFmtId="0" fontId="22" fillId="0" borderId="0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/>
    </xf>
    <xf numFmtId="4" fontId="19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2" fillId="0" borderId="0" xfId="0" applyNumberFormat="1" applyFont="1" applyFill="1" applyBorder="1" applyAlignment="1">
      <alignment horizontal="right"/>
    </xf>
    <xf numFmtId="49" fontId="16" fillId="0" borderId="17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/>
    <xf numFmtId="4" fontId="16" fillId="0" borderId="3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/>
    </xf>
    <xf numFmtId="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/>
    <xf numFmtId="49" fontId="19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0" fontId="22" fillId="0" borderId="0" xfId="0" applyFont="1" applyFill="1" applyBorder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0" fontId="25" fillId="0" borderId="0" xfId="0" applyFont="1" applyBorder="1" applyAlignment="1">
      <alignment horizontal="center"/>
    </xf>
    <xf numFmtId="49" fontId="16" fillId="0" borderId="17" xfId="0" applyNumberFormat="1" applyFont="1" applyBorder="1" applyAlignment="1">
      <alignment vertical="center" wrapText="1"/>
    </xf>
    <xf numFmtId="49" fontId="16" fillId="0" borderId="16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vertical="center"/>
    </xf>
    <xf numFmtId="49" fontId="16" fillId="0" borderId="16" xfId="0" applyNumberFormat="1" applyFont="1" applyBorder="1" applyAlignment="1">
      <alignment vertical="center"/>
    </xf>
    <xf numFmtId="49" fontId="16" fillId="0" borderId="18" xfId="0" applyNumberFormat="1" applyFont="1" applyBorder="1" applyAlignment="1">
      <alignment vertical="center"/>
    </xf>
    <xf numFmtId="49" fontId="16" fillId="0" borderId="17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horizontal="left" vertical="center" wrapText="1"/>
    </xf>
    <xf numFmtId="3" fontId="6" fillId="0" borderId="16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 wrapText="1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vertical="center" wrapText="1"/>
    </xf>
    <xf numFmtId="3" fontId="0" fillId="2" borderId="17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 indent="1"/>
    </xf>
    <xf numFmtId="4" fontId="12" fillId="0" borderId="18" xfId="0" applyNumberFormat="1" applyFont="1" applyBorder="1" applyAlignment="1">
      <alignment horizontal="right" vertical="center" indent="1"/>
    </xf>
    <xf numFmtId="4" fontId="12" fillId="0" borderId="19" xfId="0" applyNumberFormat="1" applyFont="1" applyBorder="1" applyAlignment="1">
      <alignment horizontal="right" vertical="center" indent="1"/>
    </xf>
    <xf numFmtId="4" fontId="12" fillId="0" borderId="17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6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12" fillId="0" borderId="2" xfId="0" applyNumberFormat="1" applyFont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right" vertical="center"/>
    </xf>
    <xf numFmtId="2" fontId="15" fillId="2" borderId="2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8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0" fontId="6" fillId="3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Font="1" applyBorder="1" applyAlignment="1">
      <alignment horizontal="right" indent="1"/>
    </xf>
    <xf numFmtId="0" fontId="0" fillId="0" borderId="1" xfId="0" applyFont="1" applyBorder="1" applyAlignment="1">
      <alignment horizontal="right" indent="1"/>
    </xf>
    <xf numFmtId="0" fontId="0" fillId="0" borderId="15" xfId="0" applyFont="1" applyBorder="1" applyAlignment="1">
      <alignment horizontal="right" inden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/>
      <protection locked="0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" fontId="2" fillId="5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opLeftCell="B1" workbookViewId="0">
      <selection activeCell="H33" sqref="H33"/>
    </sheetView>
  </sheetViews>
  <sheetFormatPr defaultColWidth="9" defaultRowHeight="12.75" x14ac:dyDescent="0.2"/>
  <cols>
    <col min="1" max="1" width="8.42578125" hidden="1" customWidth="1"/>
    <col min="2" max="2" width="8.85546875" customWidth="1"/>
    <col min="3" max="3" width="7" customWidth="1"/>
    <col min="4" max="4" width="12.42578125" customWidth="1"/>
    <col min="5" max="5" width="12.140625" customWidth="1"/>
    <col min="6" max="6" width="9" customWidth="1"/>
    <col min="7" max="7" width="11.85546875" style="112" customWidth="1"/>
    <col min="8" max="8" width="9.42578125" customWidth="1"/>
    <col min="9" max="9" width="16.7109375" style="112" customWidth="1"/>
    <col min="10" max="10" width="6" style="112" customWidth="1"/>
    <col min="11" max="11" width="4.28515625" customWidth="1"/>
    <col min="12" max="15" width="10.7109375" customWidth="1"/>
  </cols>
  <sheetData>
    <row r="1" spans="1:15" ht="33.75" customHeight="1" x14ac:dyDescent="0.2">
      <c r="A1" s="2" t="s">
        <v>60</v>
      </c>
      <c r="B1" s="329" t="s">
        <v>61</v>
      </c>
      <c r="C1" s="330"/>
      <c r="D1" s="330"/>
      <c r="E1" s="330"/>
      <c r="F1" s="330"/>
      <c r="G1" s="330"/>
      <c r="H1" s="330"/>
      <c r="I1" s="330"/>
      <c r="J1" s="331"/>
    </row>
    <row r="2" spans="1:15" ht="36" customHeight="1" x14ac:dyDescent="0.2">
      <c r="A2" s="3"/>
      <c r="B2" s="137" t="s">
        <v>62</v>
      </c>
      <c r="C2" s="135"/>
      <c r="D2" s="136"/>
      <c r="E2" s="332" t="s">
        <v>210</v>
      </c>
      <c r="F2" s="333"/>
      <c r="G2" s="333"/>
      <c r="H2" s="333"/>
      <c r="I2" s="333"/>
      <c r="J2" s="334"/>
      <c r="O2" s="5"/>
    </row>
    <row r="3" spans="1:15" ht="27" customHeight="1" x14ac:dyDescent="0.2">
      <c r="A3" s="3"/>
      <c r="B3" s="6" t="s">
        <v>64</v>
      </c>
      <c r="C3" s="4"/>
      <c r="D3" s="7" t="s">
        <v>211</v>
      </c>
      <c r="E3" s="335" t="s">
        <v>212</v>
      </c>
      <c r="F3" s="336"/>
      <c r="G3" s="336"/>
      <c r="H3" s="336"/>
      <c r="I3" s="336"/>
      <c r="J3" s="337"/>
    </row>
    <row r="4" spans="1:15" ht="23.25" customHeight="1" x14ac:dyDescent="0.2">
      <c r="A4" s="8">
        <v>126</v>
      </c>
      <c r="B4" s="9" t="s">
        <v>66</v>
      </c>
      <c r="C4" s="10"/>
      <c r="D4" s="11" t="s">
        <v>253</v>
      </c>
      <c r="E4" s="338" t="s">
        <v>254</v>
      </c>
      <c r="F4" s="339"/>
      <c r="G4" s="339"/>
      <c r="H4" s="339"/>
      <c r="I4" s="339"/>
      <c r="J4" s="340"/>
    </row>
    <row r="5" spans="1:15" ht="24" customHeight="1" x14ac:dyDescent="0.2">
      <c r="A5" s="3"/>
      <c r="B5" s="12" t="s">
        <v>50</v>
      </c>
      <c r="C5" s="13"/>
      <c r="D5" s="14" t="s">
        <v>213</v>
      </c>
      <c r="E5" s="15"/>
      <c r="F5" s="15"/>
      <c r="G5" s="15"/>
      <c r="H5" s="16" t="s">
        <v>69</v>
      </c>
      <c r="I5" s="14" t="s">
        <v>217</v>
      </c>
      <c r="J5" s="17"/>
    </row>
    <row r="6" spans="1:15" ht="15.75" customHeight="1" x14ac:dyDescent="0.2">
      <c r="A6" s="3"/>
      <c r="B6" s="18"/>
      <c r="C6" s="15"/>
      <c r="D6" s="14" t="s">
        <v>214</v>
      </c>
      <c r="E6" s="15"/>
      <c r="F6" s="15"/>
      <c r="G6" s="15"/>
      <c r="H6" s="16" t="s">
        <v>70</v>
      </c>
      <c r="I6" s="14" t="s">
        <v>218</v>
      </c>
      <c r="J6" s="17"/>
    </row>
    <row r="7" spans="1:15" ht="15.75" customHeight="1" x14ac:dyDescent="0.2">
      <c r="A7" s="3"/>
      <c r="B7" s="19"/>
      <c r="C7" s="20" t="s">
        <v>215</v>
      </c>
      <c r="D7" s="21" t="s">
        <v>216</v>
      </c>
      <c r="E7" s="22"/>
      <c r="F7" s="22"/>
      <c r="G7" s="22"/>
      <c r="H7" s="23"/>
      <c r="I7" s="22"/>
      <c r="J7" s="24"/>
    </row>
    <row r="8" spans="1:15" ht="24" hidden="1" customHeight="1" x14ac:dyDescent="0.2">
      <c r="A8" s="3"/>
      <c r="B8" s="12" t="s">
        <v>71</v>
      </c>
      <c r="C8" s="13"/>
      <c r="D8" s="25" t="s">
        <v>72</v>
      </c>
      <c r="E8" s="13"/>
      <c r="F8" s="13"/>
      <c r="G8" s="26"/>
      <c r="H8" s="16" t="s">
        <v>69</v>
      </c>
      <c r="I8" s="14" t="s">
        <v>73</v>
      </c>
      <c r="J8" s="17"/>
    </row>
    <row r="9" spans="1:15" ht="15.75" hidden="1" customHeight="1" x14ac:dyDescent="0.2">
      <c r="A9" s="3"/>
      <c r="B9" s="3"/>
      <c r="C9" s="13"/>
      <c r="D9" s="25" t="s">
        <v>74</v>
      </c>
      <c r="E9" s="13"/>
      <c r="F9" s="13"/>
      <c r="G9" s="26"/>
      <c r="H9" s="16" t="s">
        <v>70</v>
      </c>
      <c r="I9" s="14" t="s">
        <v>75</v>
      </c>
      <c r="J9" s="17"/>
    </row>
    <row r="10" spans="1:15" ht="15.75" hidden="1" customHeight="1" x14ac:dyDescent="0.2">
      <c r="A10" s="3"/>
      <c r="B10" s="27"/>
      <c r="C10" s="20" t="s">
        <v>76</v>
      </c>
      <c r="D10" s="28" t="s">
        <v>77</v>
      </c>
      <c r="E10" s="29"/>
      <c r="F10" s="29"/>
      <c r="G10" s="30"/>
      <c r="H10" s="30"/>
      <c r="I10" s="31"/>
      <c r="J10" s="24"/>
    </row>
    <row r="11" spans="1:15" ht="24" customHeight="1" x14ac:dyDescent="0.2">
      <c r="A11" s="3"/>
      <c r="B11" s="12" t="s">
        <v>78</v>
      </c>
      <c r="C11" s="13"/>
      <c r="D11" s="341" t="s">
        <v>72</v>
      </c>
      <c r="E11" s="341"/>
      <c r="F11" s="341"/>
      <c r="G11" s="341"/>
      <c r="H11" s="16" t="s">
        <v>69</v>
      </c>
      <c r="I11" s="134">
        <v>25871501</v>
      </c>
      <c r="J11" s="17"/>
    </row>
    <row r="12" spans="1:15" ht="15.75" customHeight="1" x14ac:dyDescent="0.2">
      <c r="A12" s="3"/>
      <c r="B12" s="18"/>
      <c r="C12" s="15"/>
      <c r="D12" s="328" t="s">
        <v>119</v>
      </c>
      <c r="E12" s="328"/>
      <c r="F12" s="328"/>
      <c r="G12" s="328"/>
      <c r="H12" s="16" t="s">
        <v>70</v>
      </c>
      <c r="I12" s="134" t="s">
        <v>75</v>
      </c>
      <c r="J12" s="17"/>
    </row>
    <row r="13" spans="1:15" ht="15.75" customHeight="1" x14ac:dyDescent="0.2">
      <c r="A13" s="3"/>
      <c r="B13" s="19"/>
      <c r="C13" s="32" t="s">
        <v>118</v>
      </c>
      <c r="D13" s="324" t="s">
        <v>77</v>
      </c>
      <c r="E13" s="324"/>
      <c r="F13" s="324"/>
      <c r="G13" s="324"/>
      <c r="H13" s="33"/>
      <c r="I13" s="22"/>
      <c r="J13" s="24"/>
    </row>
    <row r="14" spans="1:15" ht="24" hidden="1" customHeight="1" x14ac:dyDescent="0.2">
      <c r="A14" s="3"/>
      <c r="B14" s="34" t="s">
        <v>79</v>
      </c>
      <c r="C14" s="35"/>
      <c r="D14" s="36"/>
      <c r="E14" s="37"/>
      <c r="F14" s="37"/>
      <c r="G14" s="37"/>
      <c r="H14" s="38"/>
      <c r="I14" s="37"/>
      <c r="J14" s="39"/>
    </row>
    <row r="15" spans="1:15" ht="32.25" customHeight="1" x14ac:dyDescent="0.2">
      <c r="A15" s="3"/>
      <c r="B15" s="27" t="s">
        <v>80</v>
      </c>
      <c r="C15" s="40"/>
      <c r="D15" s="30"/>
      <c r="E15" s="325"/>
      <c r="F15" s="325"/>
      <c r="G15" s="326"/>
      <c r="H15" s="326"/>
      <c r="I15" s="326" t="s">
        <v>81</v>
      </c>
      <c r="J15" s="327"/>
    </row>
    <row r="16" spans="1:15" ht="23.25" customHeight="1" x14ac:dyDescent="0.2">
      <c r="A16" s="41" t="s">
        <v>82</v>
      </c>
      <c r="B16" s="42" t="s">
        <v>82</v>
      </c>
      <c r="C16" s="43"/>
      <c r="D16" s="44"/>
      <c r="E16" s="321"/>
      <c r="F16" s="322"/>
      <c r="G16" s="321"/>
      <c r="H16" s="322"/>
      <c r="I16" s="321">
        <f>I49</f>
        <v>0</v>
      </c>
      <c r="J16" s="323"/>
    </row>
    <row r="17" spans="1:10" ht="23.25" customHeight="1" x14ac:dyDescent="0.2">
      <c r="A17" s="41" t="s">
        <v>83</v>
      </c>
      <c r="B17" s="42" t="s">
        <v>83</v>
      </c>
      <c r="C17" s="43"/>
      <c r="D17" s="44"/>
      <c r="E17" s="321"/>
      <c r="F17" s="322"/>
      <c r="G17" s="321"/>
      <c r="H17" s="322"/>
      <c r="I17" s="321">
        <f>SUMIF(F50:F57,A17,I50:I57)</f>
        <v>0</v>
      </c>
      <c r="J17" s="323"/>
    </row>
    <row r="18" spans="1:10" ht="23.25" customHeight="1" x14ac:dyDescent="0.2">
      <c r="A18" s="41" t="s">
        <v>84</v>
      </c>
      <c r="B18" s="42" t="s">
        <v>84</v>
      </c>
      <c r="C18" s="43"/>
      <c r="D18" s="44"/>
      <c r="E18" s="321"/>
      <c r="F18" s="322"/>
      <c r="G18" s="321"/>
      <c r="H18" s="322"/>
      <c r="I18" s="321">
        <f>SUMIF(F50:F56,A18,I50:I56)</f>
        <v>0</v>
      </c>
      <c r="J18" s="323"/>
    </row>
    <row r="19" spans="1:10" ht="23.25" customHeight="1" x14ac:dyDescent="0.2">
      <c r="A19" s="41" t="s">
        <v>85</v>
      </c>
      <c r="B19" s="42" t="s">
        <v>86</v>
      </c>
      <c r="C19" s="43"/>
      <c r="D19" s="44"/>
      <c r="E19" s="321"/>
      <c r="F19" s="322"/>
      <c r="G19" s="321"/>
      <c r="H19" s="322"/>
      <c r="I19" s="321">
        <f>SUMIF(F50:F56,A19,I50:I56)</f>
        <v>0</v>
      </c>
      <c r="J19" s="323"/>
    </row>
    <row r="20" spans="1:10" ht="23.25" customHeight="1" x14ac:dyDescent="0.2">
      <c r="A20" s="41" t="s">
        <v>87</v>
      </c>
      <c r="B20" s="42" t="s">
        <v>51</v>
      </c>
      <c r="C20" s="43"/>
      <c r="D20" s="44"/>
      <c r="E20" s="321"/>
      <c r="F20" s="322"/>
      <c r="G20" s="321"/>
      <c r="H20" s="322"/>
      <c r="I20" s="321">
        <f>SUMIF(F50:F56,A20,I50:I56)</f>
        <v>0</v>
      </c>
      <c r="J20" s="323"/>
    </row>
    <row r="21" spans="1:10" ht="23.25" customHeight="1" x14ac:dyDescent="0.2">
      <c r="A21" s="3"/>
      <c r="B21" s="45" t="s">
        <v>81</v>
      </c>
      <c r="C21" s="46"/>
      <c r="D21" s="47"/>
      <c r="E21" s="308"/>
      <c r="F21" s="309"/>
      <c r="G21" s="308"/>
      <c r="H21" s="309"/>
      <c r="I21" s="308">
        <f>SUM(I16:J20)</f>
        <v>0</v>
      </c>
      <c r="J21" s="310"/>
    </row>
    <row r="22" spans="1:10" ht="33" customHeight="1" x14ac:dyDescent="0.2">
      <c r="A22" s="3"/>
      <c r="B22" s="48" t="s">
        <v>88</v>
      </c>
      <c r="C22" s="43"/>
      <c r="D22" s="44"/>
      <c r="E22" s="49"/>
      <c r="F22" s="50"/>
      <c r="G22" s="51"/>
      <c r="H22" s="51"/>
      <c r="I22" s="51"/>
      <c r="J22" s="52"/>
    </row>
    <row r="23" spans="1:10" ht="23.25" customHeight="1" x14ac:dyDescent="0.2">
      <c r="A23" s="3"/>
      <c r="B23" s="42" t="s">
        <v>89</v>
      </c>
      <c r="C23" s="43"/>
      <c r="D23" s="44"/>
      <c r="E23" s="53">
        <v>15</v>
      </c>
      <c r="F23" s="50" t="s">
        <v>34</v>
      </c>
      <c r="G23" s="311">
        <v>0</v>
      </c>
      <c r="H23" s="312"/>
      <c r="I23" s="312"/>
      <c r="J23" s="52" t="str">
        <f t="shared" ref="J23:J28" si="0">Mena</f>
        <v>CZK</v>
      </c>
    </row>
    <row r="24" spans="1:10" ht="23.25" customHeight="1" x14ac:dyDescent="0.2">
      <c r="A24" s="3"/>
      <c r="B24" s="42" t="s">
        <v>90</v>
      </c>
      <c r="C24" s="43"/>
      <c r="D24" s="44"/>
      <c r="E24" s="53">
        <f>SazbaDPH1</f>
        <v>15</v>
      </c>
      <c r="F24" s="50" t="s">
        <v>34</v>
      </c>
      <c r="G24" s="313">
        <f>ZakladDPHSni*SazbaDPH1/100</f>
        <v>0</v>
      </c>
      <c r="H24" s="314"/>
      <c r="I24" s="314"/>
      <c r="J24" s="52" t="str">
        <f t="shared" si="0"/>
        <v>CZK</v>
      </c>
    </row>
    <row r="25" spans="1:10" ht="23.25" customHeight="1" x14ac:dyDescent="0.2">
      <c r="A25" s="3"/>
      <c r="B25" s="42" t="s">
        <v>91</v>
      </c>
      <c r="C25" s="43"/>
      <c r="D25" s="44"/>
      <c r="E25" s="53">
        <v>21</v>
      </c>
      <c r="F25" s="50" t="s">
        <v>34</v>
      </c>
      <c r="G25" s="311">
        <f>I21</f>
        <v>0</v>
      </c>
      <c r="H25" s="312"/>
      <c r="I25" s="312"/>
      <c r="J25" s="52" t="str">
        <f t="shared" si="0"/>
        <v>CZK</v>
      </c>
    </row>
    <row r="26" spans="1:10" ht="23.25" customHeight="1" x14ac:dyDescent="0.2">
      <c r="A26" s="3"/>
      <c r="B26" s="54" t="s">
        <v>92</v>
      </c>
      <c r="C26" s="55"/>
      <c r="D26" s="56"/>
      <c r="E26" s="57">
        <f>SazbaDPH2</f>
        <v>21</v>
      </c>
      <c r="F26" s="58" t="s">
        <v>34</v>
      </c>
      <c r="G26" s="315">
        <f>ZakladDPHZakl*SazbaDPH2/100</f>
        <v>0</v>
      </c>
      <c r="H26" s="316"/>
      <c r="I26" s="316"/>
      <c r="J26" s="59" t="str">
        <f t="shared" si="0"/>
        <v>CZK</v>
      </c>
    </row>
    <row r="27" spans="1:10" ht="23.25" customHeight="1" thickBot="1" x14ac:dyDescent="0.25">
      <c r="A27" s="3"/>
      <c r="B27" s="60" t="s">
        <v>93</v>
      </c>
      <c r="C27" s="61"/>
      <c r="D27" s="62"/>
      <c r="E27" s="61"/>
      <c r="F27" s="63"/>
      <c r="G27" s="317">
        <f>0</f>
        <v>0</v>
      </c>
      <c r="H27" s="317"/>
      <c r="I27" s="317"/>
      <c r="J27" s="64" t="str">
        <f t="shared" si="0"/>
        <v>CZK</v>
      </c>
    </row>
    <row r="28" spans="1:10" ht="27.75" hidden="1" customHeight="1" x14ac:dyDescent="0.2">
      <c r="A28" s="3"/>
      <c r="B28" s="65" t="s">
        <v>94</v>
      </c>
      <c r="C28" s="66"/>
      <c r="D28" s="66"/>
      <c r="E28" s="67"/>
      <c r="F28" s="68"/>
      <c r="G28" s="318" t="e">
        <f>ZakladDPHSniVypocet+ZakladDPHZaklVypocet</f>
        <v>#REF!</v>
      </c>
      <c r="H28" s="319"/>
      <c r="I28" s="319"/>
      <c r="J28" s="69" t="str">
        <f t="shared" si="0"/>
        <v>CZK</v>
      </c>
    </row>
    <row r="29" spans="1:10" ht="27.75" customHeight="1" thickBot="1" x14ac:dyDescent="0.25">
      <c r="A29" s="3"/>
      <c r="B29" s="65" t="s">
        <v>95</v>
      </c>
      <c r="C29" s="70"/>
      <c r="D29" s="70"/>
      <c r="E29" s="70"/>
      <c r="F29" s="70"/>
      <c r="G29" s="318">
        <f>ZakladDPHSni+DPHSni+ZakladDPHZakl+DPHZakl+Zaokrouhleni</f>
        <v>0</v>
      </c>
      <c r="H29" s="318"/>
      <c r="I29" s="318"/>
      <c r="J29" s="71" t="s">
        <v>96</v>
      </c>
    </row>
    <row r="30" spans="1:10" ht="12.75" customHeight="1" x14ac:dyDescent="0.2">
      <c r="A30" s="3"/>
      <c r="B30" s="3"/>
      <c r="C30" s="13"/>
      <c r="D30" s="13"/>
      <c r="E30" s="13"/>
      <c r="F30" s="13"/>
      <c r="G30" s="26"/>
      <c r="H30" s="13"/>
      <c r="I30" s="26"/>
      <c r="J30" s="72"/>
    </row>
    <row r="31" spans="1:10" ht="30" customHeight="1" x14ac:dyDescent="0.2">
      <c r="A31" s="3"/>
      <c r="B31" s="3"/>
      <c r="C31" s="13"/>
      <c r="D31" s="13"/>
      <c r="E31" s="13"/>
      <c r="F31" s="13"/>
      <c r="G31" s="26"/>
      <c r="H31" s="13"/>
      <c r="I31" s="26"/>
      <c r="J31" s="72"/>
    </row>
    <row r="32" spans="1:10" ht="18.75" customHeight="1" x14ac:dyDescent="0.2">
      <c r="A32" s="3"/>
      <c r="B32" s="73"/>
      <c r="C32" s="74" t="s">
        <v>97</v>
      </c>
      <c r="D32" s="75"/>
      <c r="E32" s="75"/>
      <c r="F32" s="74" t="s">
        <v>98</v>
      </c>
      <c r="G32" s="75"/>
      <c r="H32" s="76">
        <v>43238</v>
      </c>
      <c r="I32" s="75"/>
      <c r="J32" s="72"/>
    </row>
    <row r="33" spans="1:10" ht="47.25" customHeight="1" x14ac:dyDescent="0.2">
      <c r="A33" s="3"/>
      <c r="B33" s="3"/>
      <c r="C33" s="13"/>
      <c r="D33" s="13"/>
      <c r="E33" s="13"/>
      <c r="F33" s="13"/>
      <c r="G33" s="26"/>
      <c r="H33" s="13"/>
      <c r="I33" s="26"/>
      <c r="J33" s="72"/>
    </row>
    <row r="34" spans="1:10" s="1" customFormat="1" ht="18.75" customHeight="1" x14ac:dyDescent="0.2">
      <c r="A34" s="77"/>
      <c r="B34" s="77"/>
      <c r="C34" s="78"/>
      <c r="D34" s="79"/>
      <c r="E34" s="79"/>
      <c r="F34" s="78"/>
      <c r="G34" s="80"/>
      <c r="H34" s="79"/>
      <c r="I34" s="80"/>
      <c r="J34" s="81"/>
    </row>
    <row r="35" spans="1:10" ht="12.75" customHeight="1" x14ac:dyDescent="0.2">
      <c r="A35" s="3"/>
      <c r="B35" s="3"/>
      <c r="C35" s="13"/>
      <c r="D35" s="320" t="s">
        <v>99</v>
      </c>
      <c r="E35" s="320"/>
      <c r="F35" s="13"/>
      <c r="G35" s="26"/>
      <c r="H35" s="82" t="s">
        <v>100</v>
      </c>
      <c r="I35" s="26"/>
      <c r="J35" s="72"/>
    </row>
    <row r="36" spans="1:10" ht="8.25" customHeight="1" thickBot="1" x14ac:dyDescent="0.25">
      <c r="A36" s="83"/>
      <c r="B36" s="83"/>
      <c r="C36" s="84"/>
      <c r="D36" s="84"/>
      <c r="E36" s="84"/>
      <c r="F36" s="84"/>
      <c r="G36" s="85"/>
      <c r="H36" s="84"/>
      <c r="I36" s="85"/>
      <c r="J36" s="86"/>
    </row>
    <row r="37" spans="1:10" ht="27" hidden="1" customHeight="1" x14ac:dyDescent="0.2">
      <c r="B37" s="87" t="s">
        <v>101</v>
      </c>
      <c r="C37" s="88"/>
      <c r="D37" s="88"/>
      <c r="E37" s="88"/>
      <c r="F37" s="89"/>
      <c r="G37" s="89"/>
      <c r="H37" s="89"/>
      <c r="I37" s="89"/>
      <c r="J37" s="88"/>
    </row>
    <row r="38" spans="1:10" ht="25.5" hidden="1" customHeight="1" x14ac:dyDescent="0.2">
      <c r="A38" s="90" t="s">
        <v>102</v>
      </c>
      <c r="B38" s="91" t="s">
        <v>103</v>
      </c>
      <c r="C38" s="92" t="s">
        <v>48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104</v>
      </c>
      <c r="I38" s="95" t="s">
        <v>46</v>
      </c>
      <c r="J38" s="96" t="s">
        <v>34</v>
      </c>
    </row>
    <row r="39" spans="1:10" ht="25.5" hidden="1" customHeight="1" x14ac:dyDescent="0.2">
      <c r="A39" s="90">
        <v>1</v>
      </c>
      <c r="B39" s="97" t="s">
        <v>49</v>
      </c>
      <c r="C39" s="303"/>
      <c r="D39" s="304"/>
      <c r="E39" s="304"/>
      <c r="F39" s="98" t="e">
        <f>#REF!</f>
        <v>#REF!</v>
      </c>
      <c r="G39" s="99" t="e">
        <f>#REF!</f>
        <v>#REF!</v>
      </c>
      <c r="H39" s="100" t="e">
        <f>(F39*SazbaDPH1/100)+(G39*SazbaDPH2/100)</f>
        <v>#REF!</v>
      </c>
      <c r="I39" s="100" t="e">
        <f>F39+G39+H39</f>
        <v>#REF!</v>
      </c>
      <c r="J39" s="101" t="e">
        <f>IF(CenaCelkemVypocet=0,"",I39/CenaCelkemVypocet*100)</f>
        <v>#REF!</v>
      </c>
    </row>
    <row r="40" spans="1:10" ht="25.5" hidden="1" customHeight="1" x14ac:dyDescent="0.2">
      <c r="A40" s="90">
        <v>2</v>
      </c>
      <c r="B40" s="102" t="s">
        <v>65</v>
      </c>
      <c r="C40" s="301" t="s">
        <v>63</v>
      </c>
      <c r="D40" s="302"/>
      <c r="E40" s="302"/>
      <c r="F40" s="103" t="e">
        <f>#REF!</f>
        <v>#REF!</v>
      </c>
      <c r="G40" s="104" t="e">
        <f>#REF!</f>
        <v>#REF!</v>
      </c>
      <c r="H40" s="104" t="e">
        <f>(F40*SazbaDPH1/100)+(G40*SazbaDPH2/100)</f>
        <v>#REF!</v>
      </c>
      <c r="I40" s="104" t="e">
        <f>F40+G40+H40</f>
        <v>#REF!</v>
      </c>
      <c r="J40" s="105" t="e">
        <f>IF(CenaCelkemVypocet=0,"",I40/CenaCelkemVypocet*100)</f>
        <v>#REF!</v>
      </c>
    </row>
    <row r="41" spans="1:10" ht="25.5" hidden="1" customHeight="1" x14ac:dyDescent="0.2">
      <c r="A41" s="90">
        <v>3</v>
      </c>
      <c r="B41" s="106" t="s">
        <v>67</v>
      </c>
      <c r="C41" s="303" t="s">
        <v>68</v>
      </c>
      <c r="D41" s="304"/>
      <c r="E41" s="304"/>
      <c r="F41" s="107" t="e">
        <f>#REF!</f>
        <v>#REF!</v>
      </c>
      <c r="G41" s="100" t="e">
        <f>#REF!</f>
        <v>#REF!</v>
      </c>
      <c r="H41" s="100" t="e">
        <f>(F41*SazbaDPH1/100)+(G41*SazbaDPH2/100)</f>
        <v>#REF!</v>
      </c>
      <c r="I41" s="100" t="e">
        <f>F41+G41+H41</f>
        <v>#REF!</v>
      </c>
      <c r="J41" s="101" t="e">
        <f>IF(CenaCelkemVypocet=0,"",I41/CenaCelkemVypocet*100)</f>
        <v>#REF!</v>
      </c>
    </row>
    <row r="42" spans="1:10" ht="25.5" hidden="1" customHeight="1" x14ac:dyDescent="0.2">
      <c r="A42" s="90"/>
      <c r="B42" s="305" t="s">
        <v>105</v>
      </c>
      <c r="C42" s="306"/>
      <c r="D42" s="306"/>
      <c r="E42" s="307"/>
      <c r="F42" s="108" t="e">
        <f>SUMIF(A39:A41,"=1",F39:F41)</f>
        <v>#REF!</v>
      </c>
      <c r="G42" s="109" t="e">
        <f>SUMIF(A39:A41,"=1",G39:G41)</f>
        <v>#REF!</v>
      </c>
      <c r="H42" s="109" t="e">
        <f>SUMIF(A39:A41,"=1",H39:H41)</f>
        <v>#REF!</v>
      </c>
      <c r="I42" s="109" t="e">
        <f>SUMIF(A39:A41,"=1",I39:I41)</f>
        <v>#REF!</v>
      </c>
      <c r="J42" s="110" t="e">
        <f>SUMIF(A39:A41,"=1",J39:J41)</f>
        <v>#REF!</v>
      </c>
    </row>
    <row r="46" spans="1:10" ht="15.75" x14ac:dyDescent="0.25">
      <c r="B46" s="111" t="s">
        <v>106</v>
      </c>
    </row>
    <row r="48" spans="1:10" ht="25.5" customHeight="1" x14ac:dyDescent="0.2">
      <c r="A48" s="113"/>
      <c r="B48" s="114" t="s">
        <v>103</v>
      </c>
      <c r="C48" s="114" t="s">
        <v>48</v>
      </c>
      <c r="D48" s="115"/>
      <c r="E48" s="115"/>
      <c r="F48" s="116" t="s">
        <v>107</v>
      </c>
      <c r="G48" s="116"/>
      <c r="H48" s="116"/>
      <c r="I48" s="116" t="s">
        <v>81</v>
      </c>
      <c r="J48" s="116" t="s">
        <v>34</v>
      </c>
    </row>
    <row r="49" spans="1:10" ht="16.5" customHeight="1" x14ac:dyDescent="0.2">
      <c r="A49" s="113"/>
      <c r="B49" s="131">
        <v>95</v>
      </c>
      <c r="C49" s="289" t="s">
        <v>33</v>
      </c>
      <c r="D49" s="290"/>
      <c r="E49" s="290"/>
      <c r="F49" s="132" t="s">
        <v>82</v>
      </c>
      <c r="G49" s="132"/>
      <c r="H49" s="132"/>
      <c r="I49" s="133">
        <f>'ROZPOČET - ZADÁNÍ'!G6</f>
        <v>0</v>
      </c>
      <c r="J49" s="121" t="str">
        <f>IF(I58=0,"",I49/I58*100)</f>
        <v/>
      </c>
    </row>
    <row r="50" spans="1:10" ht="16.5" customHeight="1" x14ac:dyDescent="0.2">
      <c r="A50" s="117"/>
      <c r="B50" s="118" t="s">
        <v>108</v>
      </c>
      <c r="C50" s="289" t="s">
        <v>4</v>
      </c>
      <c r="D50" s="290"/>
      <c r="E50" s="290"/>
      <c r="F50" s="119" t="s">
        <v>83</v>
      </c>
      <c r="G50" s="120"/>
      <c r="H50" s="120"/>
      <c r="I50" s="120">
        <f>'ROZPOČET - ZADÁNÍ'!G20</f>
        <v>0</v>
      </c>
      <c r="J50" s="121" t="str">
        <f>IF(I58=0,"",I50/I58*100)</f>
        <v/>
      </c>
    </row>
    <row r="51" spans="1:10" ht="16.5" customHeight="1" x14ac:dyDescent="0.2">
      <c r="A51" s="117"/>
      <c r="B51" s="118" t="s">
        <v>112</v>
      </c>
      <c r="C51" s="291" t="s">
        <v>5</v>
      </c>
      <c r="D51" s="292"/>
      <c r="E51" s="293"/>
      <c r="F51" s="119" t="s">
        <v>83</v>
      </c>
      <c r="G51" s="120"/>
      <c r="H51" s="120"/>
      <c r="I51" s="120">
        <f>'ROZPOČET - ZADÁNÍ'!G31</f>
        <v>0</v>
      </c>
      <c r="J51" s="121" t="str">
        <f>IF(I58=0,"",I51/I58*100)</f>
        <v/>
      </c>
    </row>
    <row r="52" spans="1:10" ht="16.5" customHeight="1" x14ac:dyDescent="0.2">
      <c r="A52" s="117"/>
      <c r="B52" s="118" t="s">
        <v>109</v>
      </c>
      <c r="C52" s="289" t="s">
        <v>110</v>
      </c>
      <c r="D52" s="290"/>
      <c r="E52" s="290"/>
      <c r="F52" s="119" t="s">
        <v>83</v>
      </c>
      <c r="G52" s="120"/>
      <c r="H52" s="120"/>
      <c r="I52" s="120">
        <f>'ROZPOČET - ZADÁNÍ'!G51</f>
        <v>0</v>
      </c>
      <c r="J52" s="121" t="str">
        <f>IF(I58=0,"",I52/I58*100)</f>
        <v/>
      </c>
    </row>
    <row r="53" spans="1:10" ht="15.75" customHeight="1" x14ac:dyDescent="0.2">
      <c r="A53" s="117"/>
      <c r="B53" s="118" t="s">
        <v>111</v>
      </c>
      <c r="C53" s="289" t="s">
        <v>3</v>
      </c>
      <c r="D53" s="290"/>
      <c r="E53" s="290"/>
      <c r="F53" s="119" t="s">
        <v>83</v>
      </c>
      <c r="G53" s="120"/>
      <c r="H53" s="120"/>
      <c r="I53" s="120">
        <f>'ROZPOČET - ZADÁNÍ'!G71</f>
        <v>0</v>
      </c>
      <c r="J53" s="121" t="str">
        <f>IF(I58=0,"",I53/I58*100)</f>
        <v/>
      </c>
    </row>
    <row r="54" spans="1:10" ht="15.75" customHeight="1" x14ac:dyDescent="0.2">
      <c r="A54" s="117"/>
      <c r="B54" s="240" t="s">
        <v>187</v>
      </c>
      <c r="C54" s="298" t="s">
        <v>188</v>
      </c>
      <c r="D54" s="299"/>
      <c r="E54" s="300"/>
      <c r="F54" s="119" t="s">
        <v>83</v>
      </c>
      <c r="G54" s="120"/>
      <c r="H54" s="120"/>
      <c r="I54" s="120">
        <f>'ROZPOČET - ZADÁNÍ'!G97</f>
        <v>0</v>
      </c>
      <c r="J54" s="121" t="str">
        <f>IF(I58=0,"",I54/I58*100)</f>
        <v/>
      </c>
    </row>
    <row r="55" spans="1:10" ht="15.75" customHeight="1" x14ac:dyDescent="0.2">
      <c r="A55" s="117"/>
      <c r="B55" s="138" t="s">
        <v>123</v>
      </c>
      <c r="C55" s="289" t="s">
        <v>124</v>
      </c>
      <c r="D55" s="290"/>
      <c r="E55" s="297"/>
      <c r="F55" s="119" t="s">
        <v>83</v>
      </c>
      <c r="G55" s="120"/>
      <c r="H55" s="120"/>
      <c r="I55" s="246">
        <f>'ROZPOČET - ZADÁNÍ'!G130</f>
        <v>0</v>
      </c>
      <c r="J55" s="121" t="str">
        <f>IF(I58=0,"",I55/I58*100)</f>
        <v/>
      </c>
    </row>
    <row r="56" spans="1:10" ht="16.5" customHeight="1" x14ac:dyDescent="0.2">
      <c r="A56" s="117"/>
      <c r="B56" s="118" t="s">
        <v>113</v>
      </c>
      <c r="C56" s="289" t="s">
        <v>6</v>
      </c>
      <c r="D56" s="290"/>
      <c r="E56" s="290"/>
      <c r="F56" s="119" t="s">
        <v>83</v>
      </c>
      <c r="G56" s="120"/>
      <c r="H56" s="120"/>
      <c r="I56" s="120">
        <f>'ROZPOČET - ZADÁNÍ'!G117</f>
        <v>0</v>
      </c>
      <c r="J56" s="121" t="str">
        <f>IF(I58=0,"",I56/I58*100)</f>
        <v/>
      </c>
    </row>
    <row r="57" spans="1:10" ht="16.5" customHeight="1" x14ac:dyDescent="0.2">
      <c r="A57" s="117"/>
      <c r="B57" s="118"/>
      <c r="C57" s="294" t="s">
        <v>19</v>
      </c>
      <c r="D57" s="295"/>
      <c r="E57" s="296"/>
      <c r="F57" s="119" t="s">
        <v>83</v>
      </c>
      <c r="G57" s="120"/>
      <c r="H57" s="120"/>
      <c r="I57" s="120">
        <f>'ROZPOČET - ZADÁNÍ'!G149</f>
        <v>0</v>
      </c>
      <c r="J57" s="121" t="str">
        <f>IF(I57=0,"",I57/I58*100)</f>
        <v/>
      </c>
    </row>
    <row r="58" spans="1:10" ht="17.25" customHeight="1" x14ac:dyDescent="0.2">
      <c r="A58" s="122"/>
      <c r="B58" s="123" t="s">
        <v>46</v>
      </c>
      <c r="C58" s="123"/>
      <c r="D58" s="124"/>
      <c r="E58" s="124"/>
      <c r="F58" s="125"/>
      <c r="G58" s="126"/>
      <c r="H58" s="126"/>
      <c r="I58" s="126">
        <f>SUM(I49:I57)</f>
        <v>0</v>
      </c>
      <c r="J58" s="127">
        <f>SUM(J49:J57)</f>
        <v>0</v>
      </c>
    </row>
    <row r="59" spans="1:10" x14ac:dyDescent="0.2">
      <c r="F59" s="128"/>
      <c r="G59" s="129"/>
      <c r="H59" s="128"/>
      <c r="I59" s="129"/>
      <c r="J59" s="130"/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</sheetData>
  <mergeCells count="49">
    <mergeCell ref="D12:G12"/>
    <mergeCell ref="B1:J1"/>
    <mergeCell ref="E2:J2"/>
    <mergeCell ref="E3:J3"/>
    <mergeCell ref="E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C40:E40"/>
    <mergeCell ref="C41:E41"/>
    <mergeCell ref="B42:E42"/>
    <mergeCell ref="C50:E50"/>
    <mergeCell ref="C52:E52"/>
    <mergeCell ref="C56:E56"/>
    <mergeCell ref="C49:E49"/>
    <mergeCell ref="C51:E51"/>
    <mergeCell ref="C57:E57"/>
    <mergeCell ref="C53:E53"/>
    <mergeCell ref="C55:E55"/>
    <mergeCell ref="C54:E54"/>
  </mergeCells>
  <pageMargins left="0.51181102362204722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0"/>
  <sheetViews>
    <sheetView tabSelected="1" topLeftCell="A115" zoomScaleNormal="85" zoomScalePageLayoutView="85" workbookViewId="0">
      <selection activeCell="F133" sqref="F133:F147"/>
    </sheetView>
  </sheetViews>
  <sheetFormatPr defaultRowHeight="12.75" x14ac:dyDescent="0.2"/>
  <cols>
    <col min="1" max="1" width="4.28515625" style="13" customWidth="1"/>
    <col min="2" max="2" width="11.28515625" style="13" customWidth="1"/>
    <col min="3" max="3" width="42.5703125" style="13" customWidth="1"/>
    <col min="4" max="4" width="4.85546875" style="82" customWidth="1"/>
    <col min="5" max="5" width="7.85546875" style="190" customWidth="1"/>
    <col min="6" max="6" width="11.140625" style="190" customWidth="1"/>
    <col min="7" max="7" width="14.28515625" style="190" customWidth="1"/>
    <col min="8" max="8" width="9.140625" style="13" customWidth="1"/>
    <col min="9" max="16384" width="9.140625" style="13"/>
  </cols>
  <sheetData>
    <row r="1" spans="1:8" s="139" customFormat="1" ht="18" customHeight="1" x14ac:dyDescent="0.2">
      <c r="A1" s="160" t="s">
        <v>129</v>
      </c>
      <c r="C1" s="237" t="s">
        <v>44</v>
      </c>
      <c r="D1" s="237" t="s">
        <v>45</v>
      </c>
      <c r="E1" s="237" t="s">
        <v>47</v>
      </c>
      <c r="F1" s="237" t="s">
        <v>125</v>
      </c>
      <c r="G1" s="237" t="s">
        <v>126</v>
      </c>
    </row>
    <row r="2" spans="1:8" x14ac:dyDescent="0.2">
      <c r="B2" s="139"/>
      <c r="C2" s="140"/>
      <c r="D2" s="141"/>
      <c r="E2" s="142"/>
      <c r="F2" s="143"/>
      <c r="G2" s="144"/>
      <c r="H2" s="139"/>
    </row>
    <row r="3" spans="1:8" x14ac:dyDescent="0.2">
      <c r="B3" s="139"/>
      <c r="C3" s="140" t="s">
        <v>35</v>
      </c>
      <c r="D3" s="145"/>
      <c r="E3" s="146"/>
      <c r="F3" s="146"/>
      <c r="G3" s="147"/>
      <c r="H3" s="140"/>
    </row>
    <row r="4" spans="1:8" ht="15" x14ac:dyDescent="0.25">
      <c r="A4" s="201" t="s">
        <v>127</v>
      </c>
      <c r="B4" s="196">
        <v>95</v>
      </c>
      <c r="C4" s="197" t="s">
        <v>36</v>
      </c>
      <c r="D4" s="198"/>
      <c r="E4" s="199"/>
      <c r="F4" s="199"/>
      <c r="G4" s="200"/>
      <c r="H4" s="152"/>
    </row>
    <row r="5" spans="1:8" ht="183" customHeight="1" x14ac:dyDescent="0.2">
      <c r="A5" s="188">
        <v>1</v>
      </c>
      <c r="B5" s="195"/>
      <c r="C5" s="154" t="s">
        <v>202</v>
      </c>
      <c r="D5" s="155" t="s">
        <v>37</v>
      </c>
      <c r="E5" s="156">
        <v>1</v>
      </c>
      <c r="F5" s="157"/>
      <c r="G5" s="158">
        <f>E5*F5</f>
        <v>0</v>
      </c>
    </row>
    <row r="6" spans="1:8" ht="15" x14ac:dyDescent="0.25">
      <c r="A6" s="82"/>
      <c r="B6" s="210" t="s">
        <v>128</v>
      </c>
      <c r="C6" s="211" t="s">
        <v>56</v>
      </c>
      <c r="D6" s="208"/>
      <c r="E6" s="199"/>
      <c r="F6" s="209"/>
      <c r="G6" s="200">
        <f>G5</f>
        <v>0</v>
      </c>
    </row>
    <row r="7" spans="1:8" x14ac:dyDescent="0.2">
      <c r="A7" s="82"/>
      <c r="B7" s="194"/>
      <c r="C7" s="140"/>
      <c r="D7" s="141"/>
      <c r="E7" s="142"/>
      <c r="F7" s="143"/>
      <c r="G7" s="144"/>
      <c r="H7" s="139"/>
    </row>
    <row r="8" spans="1:8" s="207" customFormat="1" ht="15" x14ac:dyDescent="0.25">
      <c r="A8" s="201" t="s">
        <v>127</v>
      </c>
      <c r="B8" s="196">
        <v>713</v>
      </c>
      <c r="C8" s="276" t="s">
        <v>38</v>
      </c>
      <c r="D8" s="203"/>
      <c r="E8" s="204"/>
      <c r="F8" s="205"/>
      <c r="G8" s="206"/>
      <c r="H8" s="202"/>
    </row>
    <row r="9" spans="1:8" ht="27" customHeight="1" x14ac:dyDescent="0.2">
      <c r="A9" s="188"/>
      <c r="B9" s="194"/>
      <c r="C9" s="166" t="s">
        <v>239</v>
      </c>
      <c r="D9" s="160"/>
      <c r="E9" s="161"/>
      <c r="F9" s="162"/>
      <c r="G9" s="163"/>
      <c r="H9" s="139"/>
    </row>
    <row r="10" spans="1:8" x14ac:dyDescent="0.2">
      <c r="A10" s="188"/>
      <c r="B10" s="194"/>
      <c r="C10" s="166" t="s">
        <v>203</v>
      </c>
      <c r="D10" s="160"/>
      <c r="E10" s="161"/>
      <c r="F10" s="162"/>
      <c r="G10" s="163"/>
      <c r="H10" s="139"/>
    </row>
    <row r="11" spans="1:8" x14ac:dyDescent="0.2">
      <c r="A11" s="188">
        <v>2</v>
      </c>
      <c r="B11" s="194" t="s">
        <v>205</v>
      </c>
      <c r="C11" s="139" t="s">
        <v>204</v>
      </c>
      <c r="D11" s="160" t="s">
        <v>52</v>
      </c>
      <c r="E11" s="161">
        <f>SUM(E15:E15)*0.9</f>
        <v>18</v>
      </c>
      <c r="F11" s="164"/>
      <c r="G11" s="165">
        <f>F11*E11</f>
        <v>0</v>
      </c>
      <c r="H11" s="139"/>
    </row>
    <row r="12" spans="1:8" x14ac:dyDescent="0.2">
      <c r="A12" s="188"/>
      <c r="B12" s="194"/>
      <c r="C12" s="139" t="s">
        <v>206</v>
      </c>
      <c r="D12" s="160"/>
      <c r="E12" s="161"/>
      <c r="F12" s="162"/>
      <c r="G12" s="163"/>
      <c r="H12" s="139"/>
    </row>
    <row r="13" spans="1:8" x14ac:dyDescent="0.2">
      <c r="A13" s="188">
        <v>3</v>
      </c>
      <c r="B13" s="194" t="s">
        <v>207</v>
      </c>
      <c r="C13" s="139" t="s">
        <v>204</v>
      </c>
      <c r="D13" s="160" t="s">
        <v>52</v>
      </c>
      <c r="E13" s="161">
        <f>SUM(E15:E15)*0.1</f>
        <v>2</v>
      </c>
      <c r="F13" s="164"/>
      <c r="G13" s="165">
        <f>F13*E13</f>
        <v>0</v>
      </c>
      <c r="H13" s="139"/>
    </row>
    <row r="14" spans="1:8" ht="25.5" x14ac:dyDescent="0.2">
      <c r="A14" s="188"/>
      <c r="B14" s="195"/>
      <c r="C14" s="166" t="s">
        <v>209</v>
      </c>
      <c r="D14" s="160"/>
      <c r="E14" s="161"/>
      <c r="F14" s="143"/>
      <c r="G14" s="143"/>
      <c r="H14" s="139"/>
    </row>
    <row r="15" spans="1:8" x14ac:dyDescent="0.2">
      <c r="A15" s="188">
        <v>4</v>
      </c>
      <c r="B15" s="195" t="s">
        <v>269</v>
      </c>
      <c r="C15" s="139" t="s">
        <v>208</v>
      </c>
      <c r="D15" s="160" t="s">
        <v>52</v>
      </c>
      <c r="E15" s="161">
        <v>20</v>
      </c>
      <c r="F15" s="164"/>
      <c r="G15" s="165">
        <f t="shared" ref="G15" si="0">F15*E15</f>
        <v>0</v>
      </c>
      <c r="H15" s="139"/>
    </row>
    <row r="16" spans="1:8" x14ac:dyDescent="0.2">
      <c r="A16" s="188"/>
      <c r="B16" s="195"/>
      <c r="C16" s="168"/>
      <c r="D16" s="169"/>
      <c r="E16" s="156"/>
      <c r="F16" s="170"/>
      <c r="G16" s="171"/>
    </row>
    <row r="17" spans="1:8" x14ac:dyDescent="0.2">
      <c r="A17" s="188"/>
      <c r="B17" s="195"/>
      <c r="C17" s="168" t="s">
        <v>0</v>
      </c>
      <c r="D17" s="169"/>
      <c r="E17" s="156"/>
      <c r="F17" s="161"/>
      <c r="G17" s="172">
        <f>SUM(G11:G16)</f>
        <v>0</v>
      </c>
    </row>
    <row r="18" spans="1:8" x14ac:dyDescent="0.2">
      <c r="A18" s="188"/>
      <c r="B18" s="195"/>
      <c r="C18" s="168" t="s">
        <v>39</v>
      </c>
      <c r="D18" s="169"/>
      <c r="E18" s="156"/>
      <c r="F18" s="161"/>
      <c r="G18" s="172"/>
    </row>
    <row r="19" spans="1:8" x14ac:dyDescent="0.2">
      <c r="A19" s="188">
        <v>5</v>
      </c>
      <c r="B19" s="195" t="s">
        <v>165</v>
      </c>
      <c r="C19" s="168" t="s">
        <v>40</v>
      </c>
      <c r="D19" s="169" t="s">
        <v>34</v>
      </c>
      <c r="E19" s="156">
        <v>1.77</v>
      </c>
      <c r="F19" s="167">
        <f>G17/100</f>
        <v>0</v>
      </c>
      <c r="G19" s="158">
        <f t="shared" ref="G19" si="1">E19*F19</f>
        <v>0</v>
      </c>
    </row>
    <row r="20" spans="1:8" s="220" customFormat="1" ht="15" x14ac:dyDescent="0.25">
      <c r="A20" s="215"/>
      <c r="B20" s="222" t="s">
        <v>128</v>
      </c>
      <c r="C20" s="223" t="s">
        <v>4</v>
      </c>
      <c r="D20" s="217"/>
      <c r="E20" s="218"/>
      <c r="F20" s="219"/>
      <c r="G20" s="213">
        <f>G17+G19</f>
        <v>0</v>
      </c>
    </row>
    <row r="21" spans="1:8" x14ac:dyDescent="0.2">
      <c r="A21" s="188"/>
      <c r="B21" s="195"/>
      <c r="C21" s="173"/>
      <c r="D21" s="169"/>
      <c r="E21" s="156"/>
      <c r="F21" s="170"/>
      <c r="G21" s="174"/>
    </row>
    <row r="22" spans="1:8" ht="15" x14ac:dyDescent="0.25">
      <c r="A22" s="201" t="s">
        <v>127</v>
      </c>
      <c r="B22" s="221" t="s">
        <v>112</v>
      </c>
      <c r="C22" s="202" t="s">
        <v>5</v>
      </c>
      <c r="D22" s="141"/>
      <c r="E22" s="142"/>
      <c r="F22" s="143"/>
      <c r="G22" s="144"/>
      <c r="H22" s="139"/>
    </row>
    <row r="23" spans="1:8" ht="25.5" x14ac:dyDescent="0.2">
      <c r="A23" s="188"/>
      <c r="B23" s="195"/>
      <c r="C23" s="179" t="s">
        <v>220</v>
      </c>
      <c r="D23" s="180"/>
      <c r="E23" s="186"/>
      <c r="F23" s="239"/>
      <c r="G23" s="158"/>
    </row>
    <row r="24" spans="1:8" s="244" customFormat="1" x14ac:dyDescent="0.2">
      <c r="A24" s="188">
        <v>6</v>
      </c>
      <c r="B24" s="195" t="s">
        <v>163</v>
      </c>
      <c r="C24" s="179" t="s">
        <v>224</v>
      </c>
      <c r="D24" s="180" t="s">
        <v>1</v>
      </c>
      <c r="E24" s="186">
        <v>1</v>
      </c>
      <c r="F24" s="164"/>
      <c r="G24" s="158">
        <f t="shared" ref="G24:G25" si="2">E24*F24</f>
        <v>0</v>
      </c>
    </row>
    <row r="25" spans="1:8" s="245" customFormat="1" x14ac:dyDescent="0.2">
      <c r="A25" s="269">
        <v>7</v>
      </c>
      <c r="B25" s="270" t="s">
        <v>164</v>
      </c>
      <c r="C25" s="265" t="s">
        <v>225</v>
      </c>
      <c r="D25" s="266" t="s">
        <v>1</v>
      </c>
      <c r="E25" s="267">
        <v>1</v>
      </c>
      <c r="F25" s="256"/>
      <c r="G25" s="252">
        <f t="shared" si="2"/>
        <v>0</v>
      </c>
    </row>
    <row r="26" spans="1:8" s="238" customFormat="1" x14ac:dyDescent="0.2">
      <c r="A26" s="188">
        <v>8</v>
      </c>
      <c r="B26" s="195" t="s">
        <v>270</v>
      </c>
      <c r="C26" s="185" t="s">
        <v>219</v>
      </c>
      <c r="D26" s="184" t="s">
        <v>1</v>
      </c>
      <c r="E26" s="186">
        <v>2</v>
      </c>
      <c r="F26" s="182"/>
      <c r="G26" s="158">
        <f t="shared" ref="G26" si="3">E26*F26</f>
        <v>0</v>
      </c>
    </row>
    <row r="27" spans="1:8" x14ac:dyDescent="0.2">
      <c r="A27" s="188"/>
      <c r="B27" s="195"/>
      <c r="C27" s="185"/>
      <c r="D27" s="184"/>
      <c r="E27" s="186"/>
      <c r="F27" s="170"/>
      <c r="G27" s="171"/>
    </row>
    <row r="28" spans="1:8" x14ac:dyDescent="0.2">
      <c r="A28" s="188"/>
      <c r="B28" s="195"/>
      <c r="C28" s="181" t="s">
        <v>0</v>
      </c>
      <c r="D28" s="184"/>
      <c r="E28" s="186"/>
      <c r="F28" s="161"/>
      <c r="G28" s="172">
        <f>SUM(G23:G27)</f>
        <v>0</v>
      </c>
    </row>
    <row r="29" spans="1:8" x14ac:dyDescent="0.2">
      <c r="A29" s="188">
        <v>9</v>
      </c>
      <c r="B29" s="195" t="s">
        <v>132</v>
      </c>
      <c r="C29" s="181" t="s">
        <v>39</v>
      </c>
      <c r="D29" s="184"/>
      <c r="E29" s="186"/>
      <c r="F29" s="161"/>
      <c r="G29" s="172"/>
    </row>
    <row r="30" spans="1:8" x14ac:dyDescent="0.2">
      <c r="A30" s="188"/>
      <c r="B30" s="270"/>
      <c r="C30" s="181" t="s">
        <v>271</v>
      </c>
      <c r="D30" s="184" t="s">
        <v>34</v>
      </c>
      <c r="E30" s="267">
        <v>1.52</v>
      </c>
      <c r="F30" s="258">
        <f>G28/100</f>
        <v>0</v>
      </c>
      <c r="G30" s="252">
        <f t="shared" ref="G30" si="4">E30*F30</f>
        <v>0</v>
      </c>
    </row>
    <row r="31" spans="1:8" ht="15" x14ac:dyDescent="0.25">
      <c r="A31" s="188"/>
      <c r="B31" s="222" t="s">
        <v>128</v>
      </c>
      <c r="C31" s="226" t="s">
        <v>167</v>
      </c>
      <c r="D31" s="224"/>
      <c r="E31" s="225"/>
      <c r="F31" s="209"/>
      <c r="G31" s="213">
        <f>G28+G30</f>
        <v>0</v>
      </c>
    </row>
    <row r="32" spans="1:8" x14ac:dyDescent="0.2">
      <c r="A32" s="188"/>
      <c r="B32" s="195"/>
      <c r="C32" s="139"/>
      <c r="D32" s="160"/>
      <c r="E32" s="161"/>
      <c r="F32" s="177"/>
      <c r="G32" s="172"/>
      <c r="H32" s="139"/>
    </row>
    <row r="33" spans="1:8" ht="15" x14ac:dyDescent="0.25">
      <c r="A33" s="201" t="s">
        <v>127</v>
      </c>
      <c r="B33" s="221" t="s">
        <v>109</v>
      </c>
      <c r="C33" s="202" t="s">
        <v>110</v>
      </c>
      <c r="D33" s="160"/>
      <c r="E33" s="161"/>
      <c r="F33" s="177"/>
      <c r="G33" s="172"/>
      <c r="H33" s="139"/>
    </row>
    <row r="34" spans="1:8" s="238" customFormat="1" ht="14.25" customHeight="1" x14ac:dyDescent="0.2">
      <c r="A34" s="188"/>
      <c r="B34" s="195"/>
      <c r="C34" s="168" t="s">
        <v>171</v>
      </c>
      <c r="D34" s="160"/>
      <c r="E34" s="161"/>
      <c r="F34" s="165"/>
      <c r="G34" s="172"/>
      <c r="H34" s="139"/>
    </row>
    <row r="35" spans="1:8" s="238" customFormat="1" ht="14.25" customHeight="1" x14ac:dyDescent="0.2">
      <c r="A35" s="188"/>
      <c r="B35" s="195"/>
      <c r="C35" s="168" t="s">
        <v>221</v>
      </c>
      <c r="D35" s="160"/>
      <c r="E35" s="161"/>
      <c r="F35" s="165"/>
      <c r="G35" s="172"/>
      <c r="H35" s="139"/>
    </row>
    <row r="36" spans="1:8" s="244" customFormat="1" ht="14.25" customHeight="1" x14ac:dyDescent="0.2">
      <c r="A36" s="188">
        <v>10</v>
      </c>
      <c r="B36" s="195" t="s">
        <v>223</v>
      </c>
      <c r="C36" s="168" t="s">
        <v>222</v>
      </c>
      <c r="D36" s="160" t="s">
        <v>52</v>
      </c>
      <c r="E36" s="161">
        <v>313</v>
      </c>
      <c r="F36" s="167"/>
      <c r="G36" s="172">
        <f t="shared" ref="G36" si="5">F36*E36</f>
        <v>0</v>
      </c>
      <c r="H36" s="139"/>
    </row>
    <row r="37" spans="1:8" s="238" customFormat="1" ht="14.25" customHeight="1" x14ac:dyDescent="0.2">
      <c r="A37" s="188">
        <v>11</v>
      </c>
      <c r="B37" s="195" t="s">
        <v>173</v>
      </c>
      <c r="C37" s="168" t="s">
        <v>172</v>
      </c>
      <c r="D37" s="160" t="s">
        <v>52</v>
      </c>
      <c r="E37" s="161">
        <v>43</v>
      </c>
      <c r="F37" s="167"/>
      <c r="G37" s="172">
        <f t="shared" ref="G37" si="6">F37*E37</f>
        <v>0</v>
      </c>
      <c r="H37" s="139"/>
    </row>
    <row r="38" spans="1:8" s="238" customFormat="1" ht="14.25" customHeight="1" x14ac:dyDescent="0.2">
      <c r="A38" s="269">
        <v>12</v>
      </c>
      <c r="B38" s="195" t="s">
        <v>174</v>
      </c>
      <c r="C38" s="168" t="s">
        <v>57</v>
      </c>
      <c r="D38" s="160" t="s">
        <v>52</v>
      </c>
      <c r="E38" s="161">
        <v>33</v>
      </c>
      <c r="F38" s="167"/>
      <c r="G38" s="172">
        <f t="shared" ref="G38:G39" si="7">F38*E38</f>
        <v>0</v>
      </c>
      <c r="H38" s="139"/>
    </row>
    <row r="39" spans="1:8" s="238" customFormat="1" ht="14.25" customHeight="1" x14ac:dyDescent="0.2">
      <c r="A39" s="269">
        <v>13</v>
      </c>
      <c r="B39" s="195" t="s">
        <v>175</v>
      </c>
      <c r="C39" s="168" t="s">
        <v>58</v>
      </c>
      <c r="D39" s="160" t="s">
        <v>52</v>
      </c>
      <c r="E39" s="161">
        <v>82</v>
      </c>
      <c r="F39" s="167"/>
      <c r="G39" s="172">
        <f t="shared" si="7"/>
        <v>0</v>
      </c>
      <c r="H39" s="139"/>
    </row>
    <row r="40" spans="1:8" s="245" customFormat="1" ht="14.25" customHeight="1" x14ac:dyDescent="0.2">
      <c r="A40" s="269">
        <v>14</v>
      </c>
      <c r="B40" s="270" t="s">
        <v>255</v>
      </c>
      <c r="C40" s="259" t="s">
        <v>59</v>
      </c>
      <c r="D40" s="254" t="s">
        <v>52</v>
      </c>
      <c r="E40" s="255">
        <v>69</v>
      </c>
      <c r="F40" s="258"/>
      <c r="G40" s="260">
        <f t="shared" ref="G40" si="8">F40*E40</f>
        <v>0</v>
      </c>
      <c r="H40" s="247"/>
    </row>
    <row r="41" spans="1:8" s="238" customFormat="1" ht="14.25" customHeight="1" x14ac:dyDescent="0.2">
      <c r="A41" s="188"/>
      <c r="B41" s="195"/>
      <c r="C41" s="168" t="s">
        <v>176</v>
      </c>
      <c r="D41" s="160"/>
      <c r="E41" s="161"/>
      <c r="F41" s="177"/>
      <c r="G41" s="172"/>
      <c r="H41" s="139"/>
    </row>
    <row r="42" spans="1:8" s="238" customFormat="1" ht="14.25" customHeight="1" x14ac:dyDescent="0.2">
      <c r="A42" s="188">
        <v>14</v>
      </c>
      <c r="B42" s="195" t="s">
        <v>178</v>
      </c>
      <c r="C42" s="168" t="s">
        <v>177</v>
      </c>
      <c r="D42" s="160" t="s">
        <v>52</v>
      </c>
      <c r="E42" s="161">
        <f>SUM(E36:E40)</f>
        <v>540</v>
      </c>
      <c r="F42" s="167"/>
      <c r="G42" s="172">
        <f t="shared" ref="G42" si="9">F42*E42</f>
        <v>0</v>
      </c>
      <c r="H42" s="139"/>
    </row>
    <row r="43" spans="1:8" s="244" customFormat="1" ht="14.25" customHeight="1" x14ac:dyDescent="0.2">
      <c r="A43" s="188"/>
      <c r="B43" s="270"/>
      <c r="C43" s="259" t="s">
        <v>243</v>
      </c>
      <c r="D43" s="254"/>
      <c r="E43" s="255"/>
      <c r="F43" s="258"/>
      <c r="G43" s="260"/>
      <c r="H43" s="139"/>
    </row>
    <row r="44" spans="1:8" s="244" customFormat="1" ht="14.25" customHeight="1" x14ac:dyDescent="0.2">
      <c r="A44" s="188">
        <v>15</v>
      </c>
      <c r="B44" s="270" t="s">
        <v>244</v>
      </c>
      <c r="C44" s="259" t="s">
        <v>245</v>
      </c>
      <c r="D44" s="254" t="s">
        <v>30</v>
      </c>
      <c r="E44" s="255">
        <v>22</v>
      </c>
      <c r="F44" s="258"/>
      <c r="G44" s="260">
        <f>E44*F44</f>
        <v>0</v>
      </c>
      <c r="H44" s="139"/>
    </row>
    <row r="45" spans="1:8" s="244" customFormat="1" ht="14.25" customHeight="1" x14ac:dyDescent="0.2">
      <c r="A45" s="188"/>
      <c r="B45" s="270"/>
      <c r="C45" s="259" t="s">
        <v>246</v>
      </c>
      <c r="D45" s="254"/>
      <c r="E45" s="255"/>
      <c r="F45" s="258"/>
      <c r="G45" s="260"/>
      <c r="H45" s="139"/>
    </row>
    <row r="46" spans="1:8" ht="14.25" customHeight="1" x14ac:dyDescent="0.2">
      <c r="A46" s="188">
        <v>16</v>
      </c>
      <c r="B46" s="270" t="s">
        <v>247</v>
      </c>
      <c r="C46" s="259" t="s">
        <v>248</v>
      </c>
      <c r="D46" s="254" t="s">
        <v>30</v>
      </c>
      <c r="E46" s="255">
        <v>10</v>
      </c>
      <c r="F46" s="258"/>
      <c r="G46" s="260">
        <f>E46*F46</f>
        <v>0</v>
      </c>
    </row>
    <row r="47" spans="1:8" s="245" customFormat="1" ht="14.25" customHeight="1" x14ac:dyDescent="0.2">
      <c r="A47" s="269"/>
      <c r="B47" s="270"/>
      <c r="C47" s="259"/>
      <c r="D47" s="254"/>
      <c r="E47" s="255"/>
      <c r="F47" s="257"/>
      <c r="G47" s="260"/>
    </row>
    <row r="48" spans="1:8" ht="14.25" customHeight="1" x14ac:dyDescent="0.2">
      <c r="A48" s="188"/>
      <c r="B48" s="195"/>
      <c r="C48" s="168" t="s">
        <v>0</v>
      </c>
      <c r="D48" s="169"/>
      <c r="E48" s="156"/>
      <c r="F48" s="161"/>
      <c r="G48" s="172">
        <f>SUM(G35:G47)</f>
        <v>0</v>
      </c>
    </row>
    <row r="49" spans="1:10" ht="14.25" customHeight="1" x14ac:dyDescent="0.2">
      <c r="A49" s="188"/>
      <c r="B49" s="195"/>
      <c r="C49" s="168" t="s">
        <v>39</v>
      </c>
      <c r="D49" s="169"/>
      <c r="E49" s="156"/>
      <c r="F49" s="161"/>
      <c r="G49" s="177"/>
    </row>
    <row r="50" spans="1:10" ht="14.25" customHeight="1" x14ac:dyDescent="0.2">
      <c r="A50" s="188">
        <v>17</v>
      </c>
      <c r="B50" s="270" t="s">
        <v>162</v>
      </c>
      <c r="C50" s="168" t="s">
        <v>41</v>
      </c>
      <c r="D50" s="169" t="s">
        <v>34</v>
      </c>
      <c r="E50" s="156">
        <v>3.19</v>
      </c>
      <c r="F50" s="167">
        <f>G48/100</f>
        <v>0</v>
      </c>
      <c r="G50" s="158">
        <f t="shared" ref="G50" si="10">E50*F50</f>
        <v>0</v>
      </c>
    </row>
    <row r="51" spans="1:10" s="220" customFormat="1" ht="14.25" customHeight="1" x14ac:dyDescent="0.25">
      <c r="A51" s="215"/>
      <c r="B51" s="222" t="s">
        <v>128</v>
      </c>
      <c r="C51" s="223" t="s">
        <v>168</v>
      </c>
      <c r="D51" s="227"/>
      <c r="E51" s="228"/>
      <c r="F51" s="229"/>
      <c r="G51" s="213">
        <f>G48+G50</f>
        <v>0</v>
      </c>
    </row>
    <row r="52" spans="1:10" ht="14.25" customHeight="1" x14ac:dyDescent="0.2">
      <c r="A52" s="188"/>
      <c r="B52" s="195"/>
      <c r="C52" s="139"/>
      <c r="D52" s="160"/>
      <c r="E52" s="161"/>
      <c r="F52" s="177"/>
      <c r="G52" s="172"/>
      <c r="H52" s="139"/>
    </row>
    <row r="53" spans="1:10" ht="12.75" customHeight="1" x14ac:dyDescent="0.25">
      <c r="A53" s="201" t="s">
        <v>127</v>
      </c>
      <c r="B53" s="221" t="s">
        <v>111</v>
      </c>
      <c r="C53" s="276" t="s">
        <v>3</v>
      </c>
      <c r="D53" s="160"/>
      <c r="E53" s="161"/>
      <c r="F53" s="177"/>
      <c r="G53" s="172"/>
      <c r="H53" s="139"/>
    </row>
    <row r="54" spans="1:10" s="238" customFormat="1" ht="12.75" customHeight="1" x14ac:dyDescent="0.2">
      <c r="A54" s="241"/>
      <c r="B54" s="195"/>
      <c r="C54" s="183" t="s">
        <v>182</v>
      </c>
      <c r="D54" s="188"/>
      <c r="E54" s="189"/>
      <c r="F54" s="164"/>
      <c r="G54" s="158"/>
      <c r="H54" s="139"/>
      <c r="J54" s="177"/>
    </row>
    <row r="55" spans="1:10" s="244" customFormat="1" ht="12.75" customHeight="1" x14ac:dyDescent="0.2">
      <c r="A55" s="241"/>
      <c r="B55" s="195"/>
      <c r="C55" s="183" t="s">
        <v>226</v>
      </c>
      <c r="D55" s="188"/>
      <c r="E55" s="189"/>
      <c r="F55" s="164"/>
      <c r="G55" s="158"/>
      <c r="H55" s="139"/>
      <c r="J55" s="177"/>
    </row>
    <row r="56" spans="1:10" s="244" customFormat="1" ht="12.75" customHeight="1" x14ac:dyDescent="0.2">
      <c r="A56" s="241">
        <v>18</v>
      </c>
      <c r="B56" s="195" t="s">
        <v>186</v>
      </c>
      <c r="C56" s="187" t="s">
        <v>53</v>
      </c>
      <c r="D56" s="175" t="s">
        <v>1</v>
      </c>
      <c r="E56" s="176">
        <v>49</v>
      </c>
      <c r="F56" s="167"/>
      <c r="G56" s="158">
        <f t="shared" ref="G56" si="11">E56*F56</f>
        <v>0</v>
      </c>
      <c r="H56" s="139"/>
      <c r="J56" s="177"/>
    </row>
    <row r="57" spans="1:10" s="238" customFormat="1" ht="12.75" customHeight="1" x14ac:dyDescent="0.2">
      <c r="A57" s="241"/>
      <c r="B57" s="195"/>
      <c r="C57" s="183" t="s">
        <v>183</v>
      </c>
      <c r="D57" s="188"/>
      <c r="E57" s="189"/>
      <c r="F57" s="164"/>
      <c r="G57" s="158"/>
      <c r="H57" s="139"/>
      <c r="J57" s="177"/>
    </row>
    <row r="58" spans="1:10" s="238" customFormat="1" ht="12.75" customHeight="1" x14ac:dyDescent="0.2">
      <c r="A58" s="241">
        <v>19</v>
      </c>
      <c r="B58" s="195" t="s">
        <v>184</v>
      </c>
      <c r="C58" s="187" t="s">
        <v>185</v>
      </c>
      <c r="D58" s="175" t="s">
        <v>1</v>
      </c>
      <c r="E58" s="176">
        <v>49</v>
      </c>
      <c r="F58" s="167"/>
      <c r="G58" s="158">
        <f t="shared" ref="G58" si="12">E58*F58</f>
        <v>0</v>
      </c>
      <c r="H58" s="139"/>
      <c r="J58" s="177"/>
    </row>
    <row r="59" spans="1:10" s="238" customFormat="1" ht="12.75" customHeight="1" x14ac:dyDescent="0.2">
      <c r="A59" s="241"/>
      <c r="B59" s="195"/>
      <c r="C59" s="179" t="s">
        <v>179</v>
      </c>
      <c r="D59" s="160"/>
      <c r="E59" s="178"/>
      <c r="F59" s="165"/>
      <c r="G59" s="158"/>
      <c r="H59" s="139"/>
      <c r="J59" s="177"/>
    </row>
    <row r="60" spans="1:10" s="238" customFormat="1" ht="12.75" customHeight="1" x14ac:dyDescent="0.2">
      <c r="A60" s="241"/>
      <c r="B60" s="195"/>
      <c r="C60" s="179" t="s">
        <v>180</v>
      </c>
      <c r="D60" s="160"/>
      <c r="E60" s="178"/>
      <c r="F60" s="165"/>
      <c r="G60" s="158"/>
      <c r="H60" s="139"/>
      <c r="J60" s="177"/>
    </row>
    <row r="61" spans="1:10" s="238" customFormat="1" ht="12.75" customHeight="1" x14ac:dyDescent="0.2">
      <c r="A61" s="241">
        <v>20</v>
      </c>
      <c r="B61" s="270" t="s">
        <v>181</v>
      </c>
      <c r="C61" s="268" t="s">
        <v>54</v>
      </c>
      <c r="D61" s="262" t="s">
        <v>1</v>
      </c>
      <c r="E61" s="263">
        <v>8</v>
      </c>
      <c r="F61" s="258"/>
      <c r="G61" s="252">
        <f t="shared" ref="G61" si="13">E61*F61</f>
        <v>0</v>
      </c>
      <c r="H61" s="139"/>
      <c r="J61" s="177"/>
    </row>
    <row r="62" spans="1:10" s="245" customFormat="1" ht="12.75" customHeight="1" x14ac:dyDescent="0.2">
      <c r="A62" s="288"/>
      <c r="B62" s="195"/>
      <c r="C62" s="187" t="s">
        <v>240</v>
      </c>
      <c r="D62" s="175"/>
      <c r="E62" s="176"/>
      <c r="F62" s="167"/>
      <c r="G62" s="158"/>
      <c r="H62" s="247"/>
      <c r="J62" s="264"/>
    </row>
    <row r="63" spans="1:10" s="245" customFormat="1" ht="12.75" customHeight="1" x14ac:dyDescent="0.2">
      <c r="A63" s="288">
        <v>21</v>
      </c>
      <c r="B63" s="195" t="s">
        <v>252</v>
      </c>
      <c r="C63" s="187" t="s">
        <v>241</v>
      </c>
      <c r="D63" s="175" t="s">
        <v>1</v>
      </c>
      <c r="E63" s="176">
        <v>49</v>
      </c>
      <c r="F63" s="167"/>
      <c r="G63" s="158">
        <f t="shared" ref="G63" si="14">E63*F63</f>
        <v>0</v>
      </c>
      <c r="H63" s="247"/>
      <c r="J63" s="264"/>
    </row>
    <row r="64" spans="1:10" ht="12.75" customHeight="1" x14ac:dyDescent="0.2">
      <c r="A64" s="241"/>
      <c r="B64" s="195"/>
      <c r="C64" s="183" t="s">
        <v>55</v>
      </c>
      <c r="D64" s="160"/>
      <c r="E64" s="178"/>
      <c r="F64" s="165"/>
      <c r="G64" s="158"/>
      <c r="H64" s="139"/>
      <c r="J64" s="177"/>
    </row>
    <row r="65" spans="1:8" x14ac:dyDescent="0.2">
      <c r="A65" s="241">
        <v>22</v>
      </c>
      <c r="B65" s="195" t="s">
        <v>133</v>
      </c>
      <c r="C65" s="179" t="s">
        <v>53</v>
      </c>
      <c r="D65" s="160" t="s">
        <v>1</v>
      </c>
      <c r="E65" s="178">
        <v>4</v>
      </c>
      <c r="F65" s="167"/>
      <c r="G65" s="158">
        <f t="shared" ref="G65" si="15">E65*F65</f>
        <v>0</v>
      </c>
      <c r="H65" s="139"/>
    </row>
    <row r="66" spans="1:8" s="245" customFormat="1" x14ac:dyDescent="0.2">
      <c r="A66" s="288">
        <v>23</v>
      </c>
      <c r="B66" s="270" t="s">
        <v>265</v>
      </c>
      <c r="C66" s="247" t="s">
        <v>266</v>
      </c>
      <c r="D66" s="254" t="s">
        <v>30</v>
      </c>
      <c r="E66" s="255">
        <v>35</v>
      </c>
      <c r="F66" s="256"/>
      <c r="G66" s="252">
        <f>F66*E66</f>
        <v>0</v>
      </c>
      <c r="H66" s="247"/>
    </row>
    <row r="67" spans="1:8" s="238" customFormat="1" ht="12.75" customHeight="1" x14ac:dyDescent="0.2">
      <c r="A67" s="241"/>
      <c r="B67" s="195"/>
      <c r="C67" s="179"/>
      <c r="D67" s="188"/>
      <c r="E67" s="189"/>
      <c r="F67" s="239"/>
      <c r="G67" s="158"/>
      <c r="H67" s="139"/>
    </row>
    <row r="68" spans="1:8" x14ac:dyDescent="0.2">
      <c r="A68" s="241"/>
      <c r="B68" s="195"/>
      <c r="C68" s="168" t="s">
        <v>0</v>
      </c>
      <c r="D68" s="169"/>
      <c r="E68" s="156"/>
      <c r="F68" s="161"/>
      <c r="G68" s="172">
        <f>SUM(G54:G67)</f>
        <v>0</v>
      </c>
    </row>
    <row r="69" spans="1:8" x14ac:dyDescent="0.2">
      <c r="A69" s="241"/>
      <c r="B69" s="195"/>
      <c r="C69" s="168" t="s">
        <v>39</v>
      </c>
      <c r="D69" s="169"/>
      <c r="E69" s="156"/>
      <c r="F69" s="161"/>
      <c r="G69" s="172"/>
    </row>
    <row r="70" spans="1:8" x14ac:dyDescent="0.2">
      <c r="A70" s="241">
        <v>24</v>
      </c>
      <c r="B70" s="270" t="s">
        <v>134</v>
      </c>
      <c r="C70" s="168" t="s">
        <v>42</v>
      </c>
      <c r="D70" s="169" t="s">
        <v>34</v>
      </c>
      <c r="E70" s="156">
        <v>0.27</v>
      </c>
      <c r="F70" s="167">
        <f>G68/100</f>
        <v>0</v>
      </c>
      <c r="G70" s="158">
        <f t="shared" ref="G70" si="16">E70*F70</f>
        <v>0</v>
      </c>
    </row>
    <row r="71" spans="1:8" s="214" customFormat="1" ht="15" x14ac:dyDescent="0.25">
      <c r="A71" s="242"/>
      <c r="B71" s="222" t="s">
        <v>128</v>
      </c>
      <c r="C71" s="226" t="s">
        <v>169</v>
      </c>
      <c r="D71" s="208"/>
      <c r="E71" s="230"/>
      <c r="F71" s="209"/>
      <c r="G71" s="213">
        <f>G68+G70</f>
        <v>0</v>
      </c>
    </row>
    <row r="72" spans="1:8" s="214" customFormat="1" ht="15" x14ac:dyDescent="0.25">
      <c r="A72" s="242"/>
      <c r="B72" s="222"/>
      <c r="C72" s="226"/>
      <c r="D72" s="208"/>
      <c r="E72" s="230"/>
      <c r="F72" s="209"/>
      <c r="G72" s="213"/>
    </row>
    <row r="73" spans="1:8" s="238" customFormat="1" ht="12.75" customHeight="1" x14ac:dyDescent="0.25">
      <c r="A73" s="201" t="s">
        <v>127</v>
      </c>
      <c r="B73" s="221" t="s">
        <v>187</v>
      </c>
      <c r="C73" s="216" t="s">
        <v>188</v>
      </c>
      <c r="D73" s="160"/>
      <c r="E73" s="161"/>
      <c r="F73" s="177"/>
      <c r="G73" s="172"/>
      <c r="H73" s="139"/>
    </row>
    <row r="74" spans="1:8" s="238" customFormat="1" ht="12.75" customHeight="1" x14ac:dyDescent="0.2">
      <c r="A74" s="243"/>
      <c r="B74" s="195"/>
      <c r="C74" s="187" t="s">
        <v>189</v>
      </c>
      <c r="D74" s="160"/>
      <c r="E74" s="161"/>
      <c r="F74" s="177"/>
      <c r="G74" s="172"/>
      <c r="H74" s="139"/>
    </row>
    <row r="75" spans="1:8" s="238" customFormat="1" ht="12.75" customHeight="1" x14ac:dyDescent="0.2">
      <c r="A75" s="243"/>
      <c r="B75" s="195"/>
      <c r="C75" s="187" t="s">
        <v>191</v>
      </c>
      <c r="D75" s="160"/>
      <c r="E75" s="161"/>
      <c r="F75" s="177"/>
      <c r="G75" s="172"/>
      <c r="H75" s="139"/>
    </row>
    <row r="76" spans="1:8" s="238" customFormat="1" ht="12.75" customHeight="1" x14ac:dyDescent="0.2">
      <c r="A76" s="269">
        <v>25</v>
      </c>
      <c r="B76" s="195" t="s">
        <v>194</v>
      </c>
      <c r="C76" s="187" t="s">
        <v>192</v>
      </c>
      <c r="D76" s="188" t="s">
        <v>1</v>
      </c>
      <c r="E76" s="189">
        <v>12</v>
      </c>
      <c r="F76" s="164"/>
      <c r="G76" s="158">
        <f t="shared" ref="G76:G78" si="17">E76*F76</f>
        <v>0</v>
      </c>
      <c r="H76" s="139"/>
    </row>
    <row r="77" spans="1:8" s="238" customFormat="1" ht="12.75" customHeight="1" x14ac:dyDescent="0.2">
      <c r="A77" s="269">
        <v>26</v>
      </c>
      <c r="B77" s="195" t="s">
        <v>195</v>
      </c>
      <c r="C77" s="187" t="s">
        <v>190</v>
      </c>
      <c r="D77" s="188" t="s">
        <v>1</v>
      </c>
      <c r="E77" s="189">
        <v>17</v>
      </c>
      <c r="F77" s="164"/>
      <c r="G77" s="158">
        <f t="shared" si="17"/>
        <v>0</v>
      </c>
      <c r="H77" s="139"/>
    </row>
    <row r="78" spans="1:8" s="238" customFormat="1" ht="12.75" customHeight="1" x14ac:dyDescent="0.2">
      <c r="A78" s="269">
        <v>27</v>
      </c>
      <c r="B78" s="195" t="s">
        <v>196</v>
      </c>
      <c r="C78" s="187" t="s">
        <v>193</v>
      </c>
      <c r="D78" s="188" t="s">
        <v>1</v>
      </c>
      <c r="E78" s="189">
        <v>2</v>
      </c>
      <c r="F78" s="164"/>
      <c r="G78" s="158">
        <f t="shared" si="17"/>
        <v>0</v>
      </c>
      <c r="H78" s="139"/>
    </row>
    <row r="79" spans="1:8" s="245" customFormat="1" ht="12.75" customHeight="1" x14ac:dyDescent="0.2">
      <c r="A79" s="269">
        <v>28</v>
      </c>
      <c r="B79" s="270" t="s">
        <v>197</v>
      </c>
      <c r="C79" s="268" t="s">
        <v>256</v>
      </c>
      <c r="D79" s="269" t="s">
        <v>1</v>
      </c>
      <c r="E79" s="255">
        <v>1</v>
      </c>
      <c r="F79" s="258"/>
      <c r="G79" s="252">
        <f>E79*F79</f>
        <v>0</v>
      </c>
      <c r="H79" s="247"/>
    </row>
    <row r="80" spans="1:8" s="245" customFormat="1" ht="12.75" customHeight="1" x14ac:dyDescent="0.2">
      <c r="A80" s="269">
        <v>29</v>
      </c>
      <c r="B80" s="270" t="s">
        <v>227</v>
      </c>
      <c r="C80" s="268" t="s">
        <v>236</v>
      </c>
      <c r="D80" s="269" t="s">
        <v>1</v>
      </c>
      <c r="E80" s="255">
        <v>1</v>
      </c>
      <c r="F80" s="258"/>
      <c r="G80" s="252">
        <f>E80*F80</f>
        <v>0</v>
      </c>
      <c r="H80" s="247"/>
    </row>
    <row r="81" spans="1:8" s="245" customFormat="1" ht="12.75" customHeight="1" x14ac:dyDescent="0.2">
      <c r="A81" s="269">
        <v>30</v>
      </c>
      <c r="B81" s="270" t="s">
        <v>228</v>
      </c>
      <c r="C81" s="268" t="s">
        <v>237</v>
      </c>
      <c r="D81" s="269" t="s">
        <v>1</v>
      </c>
      <c r="E81" s="255">
        <v>3</v>
      </c>
      <c r="F81" s="258"/>
      <c r="G81" s="252">
        <f>E81*F81</f>
        <v>0</v>
      </c>
      <c r="H81" s="247"/>
    </row>
    <row r="82" spans="1:8" s="245" customFormat="1" ht="12.75" customHeight="1" x14ac:dyDescent="0.2">
      <c r="A82" s="269">
        <v>31</v>
      </c>
      <c r="B82" s="270" t="s">
        <v>229</v>
      </c>
      <c r="C82" s="268" t="s">
        <v>238</v>
      </c>
      <c r="D82" s="269" t="s">
        <v>1</v>
      </c>
      <c r="E82" s="255">
        <v>1</v>
      </c>
      <c r="F82" s="258"/>
      <c r="G82" s="252">
        <f t="shared" ref="G82" si="18">E82*F82</f>
        <v>0</v>
      </c>
      <c r="H82" s="247"/>
    </row>
    <row r="83" spans="1:8" s="245" customFormat="1" ht="12.75" customHeight="1" x14ac:dyDescent="0.2">
      <c r="A83" s="269">
        <v>32</v>
      </c>
      <c r="B83" s="270" t="s">
        <v>230</v>
      </c>
      <c r="C83" s="268" t="s">
        <v>257</v>
      </c>
      <c r="D83" s="269" t="s">
        <v>1</v>
      </c>
      <c r="E83" s="255">
        <v>3</v>
      </c>
      <c r="F83" s="258"/>
      <c r="G83" s="252">
        <f t="shared" ref="G83" si="19">E83*F83</f>
        <v>0</v>
      </c>
      <c r="H83" s="247"/>
    </row>
    <row r="84" spans="1:8" s="245" customFormat="1" ht="12.75" customHeight="1" x14ac:dyDescent="0.2">
      <c r="A84" s="269">
        <v>33</v>
      </c>
      <c r="B84" s="270" t="s">
        <v>231</v>
      </c>
      <c r="C84" s="268" t="s">
        <v>258</v>
      </c>
      <c r="D84" s="269" t="s">
        <v>1</v>
      </c>
      <c r="E84" s="255">
        <v>3</v>
      </c>
      <c r="F84" s="258"/>
      <c r="G84" s="252">
        <f t="shared" ref="G84" si="20">E84*F84</f>
        <v>0</v>
      </c>
      <c r="H84" s="247"/>
    </row>
    <row r="85" spans="1:8" s="245" customFormat="1" ht="12.75" customHeight="1" x14ac:dyDescent="0.2">
      <c r="A85" s="269">
        <v>34</v>
      </c>
      <c r="B85" s="270" t="s">
        <v>232</v>
      </c>
      <c r="C85" s="268" t="s">
        <v>259</v>
      </c>
      <c r="D85" s="269" t="s">
        <v>1</v>
      </c>
      <c r="E85" s="255">
        <v>9</v>
      </c>
      <c r="F85" s="258"/>
      <c r="G85" s="252">
        <f t="shared" ref="G85" si="21">E85*F85</f>
        <v>0</v>
      </c>
      <c r="H85" s="247"/>
    </row>
    <row r="86" spans="1:8" s="245" customFormat="1" ht="12.75" customHeight="1" x14ac:dyDescent="0.2">
      <c r="A86" s="269">
        <v>35</v>
      </c>
      <c r="B86" s="270" t="s">
        <v>233</v>
      </c>
      <c r="C86" s="268" t="s">
        <v>260</v>
      </c>
      <c r="D86" s="269" t="s">
        <v>1</v>
      </c>
      <c r="E86" s="255">
        <v>4</v>
      </c>
      <c r="F86" s="258"/>
      <c r="G86" s="252">
        <f t="shared" ref="G86" si="22">E86*F86</f>
        <v>0</v>
      </c>
      <c r="H86" s="247"/>
    </row>
    <row r="87" spans="1:8" s="245" customFormat="1" ht="12.75" customHeight="1" x14ac:dyDescent="0.2">
      <c r="A87" s="269">
        <v>36</v>
      </c>
      <c r="B87" s="270" t="s">
        <v>234</v>
      </c>
      <c r="C87" s="268" t="s">
        <v>262</v>
      </c>
      <c r="D87" s="269" t="s">
        <v>1</v>
      </c>
      <c r="E87" s="255">
        <v>1</v>
      </c>
      <c r="F87" s="258"/>
      <c r="G87" s="252">
        <f t="shared" ref="G87:G89" si="23">E87*F87</f>
        <v>0</v>
      </c>
      <c r="H87" s="247"/>
    </row>
    <row r="88" spans="1:8" s="245" customFormat="1" ht="12.75" customHeight="1" x14ac:dyDescent="0.2">
      <c r="A88" s="269">
        <v>37</v>
      </c>
      <c r="B88" s="270" t="s">
        <v>235</v>
      </c>
      <c r="C88" s="268" t="s">
        <v>263</v>
      </c>
      <c r="D88" s="269" t="s">
        <v>1</v>
      </c>
      <c r="E88" s="255">
        <v>4</v>
      </c>
      <c r="F88" s="258"/>
      <c r="G88" s="252">
        <f t="shared" si="23"/>
        <v>0</v>
      </c>
      <c r="H88" s="247"/>
    </row>
    <row r="89" spans="1:8" s="245" customFormat="1" ht="12.75" customHeight="1" x14ac:dyDescent="0.2">
      <c r="A89" s="269">
        <v>38</v>
      </c>
      <c r="B89" s="270" t="s">
        <v>261</v>
      </c>
      <c r="C89" s="268" t="s">
        <v>264</v>
      </c>
      <c r="D89" s="269" t="s">
        <v>1</v>
      </c>
      <c r="E89" s="255">
        <v>1</v>
      </c>
      <c r="F89" s="258"/>
      <c r="G89" s="252">
        <f t="shared" si="23"/>
        <v>0</v>
      </c>
      <c r="H89" s="247"/>
    </row>
    <row r="90" spans="1:8" s="238" customFormat="1" ht="12.75" customHeight="1" x14ac:dyDescent="0.2">
      <c r="A90" s="269"/>
      <c r="B90" s="195"/>
      <c r="C90" s="187" t="s">
        <v>199</v>
      </c>
      <c r="D90" s="160"/>
      <c r="E90" s="161"/>
      <c r="F90" s="177"/>
      <c r="G90" s="172"/>
      <c r="H90" s="139"/>
    </row>
    <row r="91" spans="1:8" s="238" customFormat="1" ht="12.75" customHeight="1" x14ac:dyDescent="0.2">
      <c r="A91" s="269">
        <v>39</v>
      </c>
      <c r="B91" s="195" t="s">
        <v>200</v>
      </c>
      <c r="C91" s="187" t="s">
        <v>201</v>
      </c>
      <c r="D91" s="188" t="s">
        <v>115</v>
      </c>
      <c r="E91" s="189">
        <v>163</v>
      </c>
      <c r="F91" s="164"/>
      <c r="G91" s="158">
        <f t="shared" ref="G91:G92" si="24">E91*F91</f>
        <v>0</v>
      </c>
      <c r="H91" s="139"/>
    </row>
    <row r="92" spans="1:8" s="245" customFormat="1" ht="12.75" customHeight="1" x14ac:dyDescent="0.2">
      <c r="A92" s="269">
        <v>40</v>
      </c>
      <c r="B92" s="270" t="s">
        <v>267</v>
      </c>
      <c r="C92" s="268" t="s">
        <v>268</v>
      </c>
      <c r="D92" s="269" t="s">
        <v>115</v>
      </c>
      <c r="E92" s="189">
        <f>E91</f>
        <v>163</v>
      </c>
      <c r="F92" s="256"/>
      <c r="G92" s="252">
        <f t="shared" si="24"/>
        <v>0</v>
      </c>
      <c r="H92" s="247"/>
    </row>
    <row r="93" spans="1:8" s="238" customFormat="1" ht="12.75" customHeight="1" x14ac:dyDescent="0.2">
      <c r="A93" s="243"/>
      <c r="B93" s="195"/>
      <c r="C93" s="187"/>
      <c r="D93" s="160"/>
      <c r="E93" s="161"/>
      <c r="F93" s="177"/>
      <c r="G93" s="172"/>
      <c r="H93" s="139"/>
    </row>
    <row r="94" spans="1:8" s="238" customFormat="1" ht="12.75" customHeight="1" x14ac:dyDescent="0.2">
      <c r="A94" s="243"/>
      <c r="B94" s="195"/>
      <c r="C94" s="168" t="s">
        <v>0</v>
      </c>
      <c r="D94" s="169"/>
      <c r="E94" s="156"/>
      <c r="F94" s="161"/>
      <c r="G94" s="172">
        <f>SUM(G75:G93)</f>
        <v>0</v>
      </c>
      <c r="H94" s="139"/>
    </row>
    <row r="95" spans="1:8" s="238" customFormat="1" ht="12.75" customHeight="1" x14ac:dyDescent="0.2">
      <c r="A95" s="243"/>
      <c r="B95" s="195"/>
      <c r="C95" s="168" t="s">
        <v>39</v>
      </c>
      <c r="D95" s="169"/>
      <c r="E95" s="156"/>
      <c r="F95" s="161"/>
      <c r="G95" s="172"/>
      <c r="H95" s="139"/>
    </row>
    <row r="96" spans="1:8" s="238" customFormat="1" ht="12.75" customHeight="1" x14ac:dyDescent="0.2">
      <c r="A96" s="243">
        <v>41</v>
      </c>
      <c r="B96" s="270" t="s">
        <v>134</v>
      </c>
      <c r="C96" s="168" t="s">
        <v>242</v>
      </c>
      <c r="D96" s="169" t="s">
        <v>34</v>
      </c>
      <c r="E96" s="156">
        <v>2.2599999999999998</v>
      </c>
      <c r="F96" s="167">
        <f>G94/100</f>
        <v>0</v>
      </c>
      <c r="G96" s="158">
        <f t="shared" ref="G96" si="25">E96*F96</f>
        <v>0</v>
      </c>
      <c r="H96" s="139"/>
    </row>
    <row r="97" spans="1:8" s="238" customFormat="1" ht="12.75" customHeight="1" x14ac:dyDescent="0.25">
      <c r="A97" s="243"/>
      <c r="B97" s="222" t="s">
        <v>128</v>
      </c>
      <c r="C97" s="226" t="s">
        <v>198</v>
      </c>
      <c r="D97" s="208"/>
      <c r="E97" s="230"/>
      <c r="F97" s="209"/>
      <c r="G97" s="213">
        <f>G94+G96</f>
        <v>0</v>
      </c>
      <c r="H97" s="139"/>
    </row>
    <row r="98" spans="1:8" x14ac:dyDescent="0.2">
      <c r="A98" s="193"/>
      <c r="B98" s="195"/>
      <c r="C98" s="139"/>
      <c r="D98" s="160"/>
      <c r="E98" s="161"/>
      <c r="F98" s="177"/>
      <c r="G98" s="172"/>
      <c r="H98" s="139"/>
    </row>
    <row r="99" spans="1:8" s="207" customFormat="1" ht="15" x14ac:dyDescent="0.25">
      <c r="A99" s="201" t="s">
        <v>127</v>
      </c>
      <c r="B99" s="221" t="s">
        <v>113</v>
      </c>
      <c r="C99" s="216" t="s">
        <v>6</v>
      </c>
      <c r="D99" s="231"/>
      <c r="E99" s="232"/>
      <c r="F99" s="233"/>
      <c r="G99" s="234"/>
    </row>
    <row r="100" spans="1:8" x14ac:dyDescent="0.2">
      <c r="A100" s="188">
        <v>42</v>
      </c>
      <c r="B100" s="195" t="s">
        <v>142</v>
      </c>
      <c r="C100" s="181" t="s">
        <v>7</v>
      </c>
      <c r="D100" s="160" t="s">
        <v>2</v>
      </c>
      <c r="E100" s="148">
        <v>75</v>
      </c>
      <c r="F100" s="164"/>
      <c r="G100" s="158">
        <f t="shared" ref="G100:G101" si="26">E100*F100</f>
        <v>0</v>
      </c>
    </row>
    <row r="101" spans="1:8" x14ac:dyDescent="0.2">
      <c r="A101" s="188">
        <v>43</v>
      </c>
      <c r="B101" s="195" t="s">
        <v>143</v>
      </c>
      <c r="C101" s="181" t="s">
        <v>8</v>
      </c>
      <c r="D101" s="188" t="s">
        <v>2</v>
      </c>
      <c r="E101" s="148">
        <v>12</v>
      </c>
      <c r="F101" s="164"/>
      <c r="G101" s="158">
        <f t="shared" si="26"/>
        <v>0</v>
      </c>
    </row>
    <row r="102" spans="1:8" x14ac:dyDescent="0.2">
      <c r="A102" s="188">
        <v>44</v>
      </c>
      <c r="B102" s="195" t="s">
        <v>144</v>
      </c>
      <c r="C102" s="181" t="s">
        <v>9</v>
      </c>
      <c r="D102" s="345" t="s">
        <v>2</v>
      </c>
      <c r="E102" s="343">
        <v>12</v>
      </c>
      <c r="F102" s="344"/>
      <c r="G102" s="342">
        <f>E102*F102</f>
        <v>0</v>
      </c>
    </row>
    <row r="103" spans="1:8" x14ac:dyDescent="0.2">
      <c r="A103" s="188"/>
      <c r="B103" s="195"/>
      <c r="C103" s="181" t="s">
        <v>10</v>
      </c>
      <c r="D103" s="345"/>
      <c r="E103" s="343"/>
      <c r="F103" s="344"/>
      <c r="G103" s="342"/>
    </row>
    <row r="104" spans="1:8" x14ac:dyDescent="0.2">
      <c r="A104" s="188"/>
      <c r="B104" s="195"/>
      <c r="C104" s="181" t="s">
        <v>11</v>
      </c>
      <c r="D104" s="345"/>
      <c r="E104" s="343"/>
      <c r="F104" s="344"/>
      <c r="G104" s="342"/>
    </row>
    <row r="105" spans="1:8" x14ac:dyDescent="0.2">
      <c r="A105" s="188"/>
      <c r="B105" s="195"/>
      <c r="C105" s="181" t="s">
        <v>12</v>
      </c>
      <c r="D105" s="345"/>
      <c r="E105" s="343"/>
      <c r="F105" s="344"/>
      <c r="G105" s="342"/>
    </row>
    <row r="106" spans="1:8" x14ac:dyDescent="0.2">
      <c r="A106" s="188"/>
      <c r="B106" s="195"/>
      <c r="C106" s="181" t="s">
        <v>13</v>
      </c>
      <c r="D106" s="345"/>
      <c r="E106" s="343"/>
      <c r="F106" s="344"/>
      <c r="G106" s="342"/>
    </row>
    <row r="107" spans="1:8" x14ac:dyDescent="0.2">
      <c r="A107" s="188"/>
      <c r="B107" s="195"/>
      <c r="C107" s="181" t="s">
        <v>14</v>
      </c>
      <c r="D107" s="345"/>
      <c r="E107" s="343"/>
      <c r="F107" s="344"/>
      <c r="G107" s="342"/>
    </row>
    <row r="108" spans="1:8" x14ac:dyDescent="0.2">
      <c r="A108" s="188"/>
      <c r="B108" s="195"/>
      <c r="C108" s="181" t="s">
        <v>15</v>
      </c>
      <c r="D108" s="345"/>
      <c r="E108" s="343"/>
      <c r="F108" s="344"/>
      <c r="G108" s="342"/>
    </row>
    <row r="109" spans="1:8" x14ac:dyDescent="0.2">
      <c r="A109" s="188">
        <v>45</v>
      </c>
      <c r="B109" s="195" t="s">
        <v>145</v>
      </c>
      <c r="C109" s="181" t="s">
        <v>16</v>
      </c>
      <c r="D109" s="345" t="s">
        <v>2</v>
      </c>
      <c r="E109" s="346">
        <v>75</v>
      </c>
      <c r="F109" s="344"/>
      <c r="G109" s="342">
        <f>E109*F109</f>
        <v>0</v>
      </c>
    </row>
    <row r="110" spans="1:8" x14ac:dyDescent="0.2">
      <c r="A110" s="188"/>
      <c r="B110" s="195"/>
      <c r="C110" s="181" t="s">
        <v>17</v>
      </c>
      <c r="D110" s="345"/>
      <c r="E110" s="346"/>
      <c r="F110" s="344"/>
      <c r="G110" s="342"/>
    </row>
    <row r="111" spans="1:8" x14ac:dyDescent="0.2">
      <c r="A111" s="188"/>
      <c r="B111" s="195"/>
      <c r="C111" s="181" t="s">
        <v>13</v>
      </c>
      <c r="D111" s="345"/>
      <c r="E111" s="346"/>
      <c r="F111" s="344"/>
      <c r="G111" s="342"/>
    </row>
    <row r="112" spans="1:8" x14ac:dyDescent="0.2">
      <c r="A112" s="188"/>
      <c r="B112" s="195"/>
      <c r="C112" s="181" t="s">
        <v>18</v>
      </c>
      <c r="D112" s="345"/>
      <c r="E112" s="346"/>
      <c r="F112" s="344"/>
      <c r="G112" s="342"/>
    </row>
    <row r="113" spans="1:7" x14ac:dyDescent="0.2">
      <c r="A113" s="188"/>
      <c r="B113" s="195"/>
      <c r="C113" s="181"/>
      <c r="G113" s="191"/>
    </row>
    <row r="114" spans="1:7" x14ac:dyDescent="0.2">
      <c r="A114" s="188"/>
      <c r="B114" s="195"/>
      <c r="C114" s="187" t="s">
        <v>0</v>
      </c>
      <c r="D114" s="149"/>
      <c r="E114" s="156"/>
      <c r="F114" s="156"/>
      <c r="G114" s="158">
        <f>SUM(G100:G113)</f>
        <v>0</v>
      </c>
    </row>
    <row r="115" spans="1:7" x14ac:dyDescent="0.2">
      <c r="A115" s="188"/>
      <c r="B115" s="195"/>
      <c r="C115" s="187" t="s">
        <v>39</v>
      </c>
      <c r="D115" s="149"/>
      <c r="E115" s="156"/>
      <c r="F115" s="156"/>
      <c r="G115" s="158"/>
    </row>
    <row r="116" spans="1:7" x14ac:dyDescent="0.2">
      <c r="A116" s="188">
        <v>46</v>
      </c>
      <c r="B116" s="195" t="s">
        <v>146</v>
      </c>
      <c r="C116" s="187" t="s">
        <v>43</v>
      </c>
      <c r="D116" s="149" t="s">
        <v>34</v>
      </c>
      <c r="E116" s="156">
        <v>1.2</v>
      </c>
      <c r="F116" s="192">
        <f>G114/100</f>
        <v>0</v>
      </c>
      <c r="G116" s="158">
        <f t="shared" ref="G116" si="27">E116*F116</f>
        <v>0</v>
      </c>
    </row>
    <row r="117" spans="1:7" s="214" customFormat="1" ht="15" x14ac:dyDescent="0.25">
      <c r="A117" s="215"/>
      <c r="B117" s="222" t="s">
        <v>128</v>
      </c>
      <c r="C117" s="226" t="s">
        <v>170</v>
      </c>
      <c r="D117" s="198"/>
      <c r="E117" s="199"/>
      <c r="F117" s="209"/>
      <c r="G117" s="200">
        <f>G114+G116</f>
        <v>0</v>
      </c>
    </row>
    <row r="118" spans="1:7" x14ac:dyDescent="0.2">
      <c r="A118" s="188"/>
      <c r="B118" s="195"/>
      <c r="C118" s="173"/>
      <c r="D118" s="149"/>
      <c r="E118" s="150"/>
      <c r="F118" s="159"/>
      <c r="G118" s="151"/>
    </row>
    <row r="119" spans="1:7" s="214" customFormat="1" ht="15" x14ac:dyDescent="0.25">
      <c r="A119" s="274" t="s">
        <v>127</v>
      </c>
      <c r="B119" s="277" t="s">
        <v>123</v>
      </c>
      <c r="C119" s="276" t="s">
        <v>120</v>
      </c>
      <c r="D119" s="280"/>
      <c r="E119" s="281"/>
      <c r="F119" s="282"/>
      <c r="G119" s="283"/>
    </row>
    <row r="120" spans="1:7" x14ac:dyDescent="0.2">
      <c r="A120" s="269"/>
      <c r="B120" s="270"/>
      <c r="C120" s="268" t="s">
        <v>121</v>
      </c>
      <c r="D120" s="249"/>
      <c r="E120" s="250"/>
      <c r="F120" s="253"/>
      <c r="G120" s="251"/>
    </row>
    <row r="121" spans="1:7" x14ac:dyDescent="0.2">
      <c r="A121" s="269"/>
      <c r="B121" s="270"/>
      <c r="C121" s="268" t="s">
        <v>135</v>
      </c>
      <c r="D121" s="284"/>
      <c r="E121" s="285"/>
      <c r="F121" s="286"/>
      <c r="G121" s="261"/>
    </row>
    <row r="122" spans="1:7" x14ac:dyDescent="0.2">
      <c r="A122" s="269">
        <v>47</v>
      </c>
      <c r="B122" s="270" t="s">
        <v>140</v>
      </c>
      <c r="C122" s="268" t="s">
        <v>136</v>
      </c>
      <c r="D122" s="254" t="s">
        <v>52</v>
      </c>
      <c r="E122" s="248">
        <f>SUM(E35:E40)</f>
        <v>540</v>
      </c>
      <c r="F122" s="256"/>
      <c r="G122" s="252">
        <f>F122*E122</f>
        <v>0</v>
      </c>
    </row>
    <row r="123" spans="1:7" x14ac:dyDescent="0.2">
      <c r="A123" s="269"/>
      <c r="B123" s="270"/>
      <c r="C123" s="268" t="s">
        <v>137</v>
      </c>
      <c r="D123" s="254"/>
      <c r="E123" s="248"/>
      <c r="F123" s="287"/>
      <c r="G123" s="252"/>
    </row>
    <row r="124" spans="1:7" x14ac:dyDescent="0.2">
      <c r="A124" s="269"/>
      <c r="B124" s="270"/>
      <c r="C124" s="268" t="s">
        <v>138</v>
      </c>
      <c r="D124" s="254"/>
      <c r="E124" s="248"/>
      <c r="F124" s="287"/>
      <c r="G124" s="252"/>
    </row>
    <row r="125" spans="1:7" x14ac:dyDescent="0.2">
      <c r="A125" s="269">
        <v>48</v>
      </c>
      <c r="B125" s="270" t="s">
        <v>141</v>
      </c>
      <c r="C125" s="268" t="s">
        <v>139</v>
      </c>
      <c r="D125" s="254" t="s">
        <v>52</v>
      </c>
      <c r="E125" s="248">
        <f>SUM(E35:E40)</f>
        <v>540</v>
      </c>
      <c r="F125" s="256"/>
      <c r="G125" s="252">
        <f>F125*E125</f>
        <v>0</v>
      </c>
    </row>
    <row r="126" spans="1:7" s="238" customFormat="1" x14ac:dyDescent="0.2">
      <c r="A126" s="269"/>
      <c r="B126" s="270"/>
      <c r="C126" s="268" t="s">
        <v>249</v>
      </c>
      <c r="D126" s="254"/>
      <c r="E126" s="248"/>
      <c r="F126" s="287"/>
      <c r="G126" s="252"/>
    </row>
    <row r="127" spans="1:7" s="238" customFormat="1" x14ac:dyDescent="0.2">
      <c r="A127" s="269"/>
      <c r="B127" s="270"/>
      <c r="C127" s="268" t="s">
        <v>138</v>
      </c>
      <c r="D127" s="254"/>
      <c r="E127" s="248"/>
      <c r="F127" s="287"/>
      <c r="G127" s="252"/>
    </row>
    <row r="128" spans="1:7" s="238" customFormat="1" x14ac:dyDescent="0.2">
      <c r="A128" s="269">
        <v>49</v>
      </c>
      <c r="B128" s="270" t="s">
        <v>250</v>
      </c>
      <c r="C128" s="268" t="s">
        <v>251</v>
      </c>
      <c r="D128" s="254" t="s">
        <v>52</v>
      </c>
      <c r="E128" s="248">
        <f>SUM(E35:E40)</f>
        <v>540</v>
      </c>
      <c r="F128" s="256"/>
      <c r="G128" s="252">
        <f>F128*E128</f>
        <v>0</v>
      </c>
    </row>
    <row r="129" spans="1:7" x14ac:dyDescent="0.2">
      <c r="A129" s="269"/>
      <c r="B129" s="270"/>
      <c r="C129" s="259"/>
      <c r="D129" s="249"/>
      <c r="E129" s="250"/>
      <c r="F129" s="253"/>
      <c r="G129" s="251"/>
    </row>
    <row r="130" spans="1:7" ht="15" x14ac:dyDescent="0.25">
      <c r="A130" s="269"/>
      <c r="B130" s="278" t="s">
        <v>128</v>
      </c>
      <c r="C130" s="279" t="s">
        <v>122</v>
      </c>
      <c r="D130" s="271"/>
      <c r="E130" s="272"/>
      <c r="F130" s="275"/>
      <c r="G130" s="273">
        <f>SUM(G120:G129)</f>
        <v>0</v>
      </c>
    </row>
    <row r="131" spans="1:7" x14ac:dyDescent="0.2">
      <c r="A131" s="188"/>
      <c r="B131" s="195"/>
      <c r="C131" s="187"/>
      <c r="F131" s="177"/>
      <c r="G131" s="191"/>
    </row>
    <row r="132" spans="1:7" ht="15" x14ac:dyDescent="0.25">
      <c r="A132" s="201" t="s">
        <v>127</v>
      </c>
      <c r="B132" s="221" t="s">
        <v>130</v>
      </c>
      <c r="C132" s="216" t="s">
        <v>131</v>
      </c>
      <c r="D132" s="180"/>
      <c r="G132" s="191"/>
    </row>
    <row r="133" spans="1:7" ht="27.75" customHeight="1" x14ac:dyDescent="0.2">
      <c r="A133" s="188">
        <v>50</v>
      </c>
      <c r="B133" s="195" t="s">
        <v>147</v>
      </c>
      <c r="C133" s="183" t="s">
        <v>20</v>
      </c>
      <c r="D133" s="180" t="s">
        <v>1</v>
      </c>
      <c r="E133" s="148">
        <v>1</v>
      </c>
      <c r="F133" s="164"/>
      <c r="G133" s="158">
        <f t="shared" ref="G133:G147" si="28">E133*F133</f>
        <v>0</v>
      </c>
    </row>
    <row r="134" spans="1:7" ht="27.75" customHeight="1" x14ac:dyDescent="0.2">
      <c r="A134" s="188">
        <v>51</v>
      </c>
      <c r="B134" s="195" t="s">
        <v>148</v>
      </c>
      <c r="C134" s="179" t="s">
        <v>21</v>
      </c>
      <c r="D134" s="180" t="s">
        <v>1</v>
      </c>
      <c r="E134" s="148">
        <v>1</v>
      </c>
      <c r="F134" s="164"/>
      <c r="G134" s="158">
        <f t="shared" si="28"/>
        <v>0</v>
      </c>
    </row>
    <row r="135" spans="1:7" ht="51" x14ac:dyDescent="0.2">
      <c r="A135" s="269">
        <v>52</v>
      </c>
      <c r="B135" s="195" t="s">
        <v>149</v>
      </c>
      <c r="C135" s="179" t="s">
        <v>32</v>
      </c>
      <c r="D135" s="180" t="s">
        <v>1</v>
      </c>
      <c r="E135" s="148">
        <v>1</v>
      </c>
      <c r="F135" s="164"/>
      <c r="G135" s="158">
        <f t="shared" si="28"/>
        <v>0</v>
      </c>
    </row>
    <row r="136" spans="1:7" ht="38.25" x14ac:dyDescent="0.2">
      <c r="A136" s="269">
        <v>53</v>
      </c>
      <c r="B136" s="195" t="s">
        <v>150</v>
      </c>
      <c r="C136" s="179" t="s">
        <v>31</v>
      </c>
      <c r="D136" s="180" t="s">
        <v>1</v>
      </c>
      <c r="E136" s="148">
        <v>6</v>
      </c>
      <c r="F136" s="164"/>
      <c r="G136" s="158">
        <f t="shared" si="28"/>
        <v>0</v>
      </c>
    </row>
    <row r="137" spans="1:7" x14ac:dyDescent="0.2">
      <c r="A137" s="269">
        <v>54</v>
      </c>
      <c r="B137" s="195" t="s">
        <v>151</v>
      </c>
      <c r="C137" s="181" t="s">
        <v>22</v>
      </c>
      <c r="D137" s="180" t="s">
        <v>37</v>
      </c>
      <c r="E137" s="148">
        <v>1</v>
      </c>
      <c r="F137" s="164"/>
      <c r="G137" s="158">
        <f t="shared" si="28"/>
        <v>0</v>
      </c>
    </row>
    <row r="138" spans="1:7" x14ac:dyDescent="0.2">
      <c r="A138" s="269">
        <v>55</v>
      </c>
      <c r="B138" s="195" t="s">
        <v>152</v>
      </c>
      <c r="C138" s="181" t="s">
        <v>23</v>
      </c>
      <c r="D138" s="180" t="s">
        <v>37</v>
      </c>
      <c r="E138" s="148">
        <v>1</v>
      </c>
      <c r="F138" s="164"/>
      <c r="G138" s="158">
        <f t="shared" si="28"/>
        <v>0</v>
      </c>
    </row>
    <row r="139" spans="1:7" ht="26.25" customHeight="1" x14ac:dyDescent="0.2">
      <c r="A139" s="269">
        <v>56</v>
      </c>
      <c r="B139" s="195" t="s">
        <v>153</v>
      </c>
      <c r="C139" s="179" t="s">
        <v>24</v>
      </c>
      <c r="D139" s="180" t="s">
        <v>1</v>
      </c>
      <c r="E139" s="148">
        <v>2</v>
      </c>
      <c r="F139" s="164"/>
      <c r="G139" s="158">
        <f t="shared" si="28"/>
        <v>0</v>
      </c>
    </row>
    <row r="140" spans="1:7" x14ac:dyDescent="0.2">
      <c r="A140" s="269">
        <v>57</v>
      </c>
      <c r="B140" s="195" t="s">
        <v>155</v>
      </c>
      <c r="C140" s="181" t="s">
        <v>25</v>
      </c>
      <c r="D140" s="180" t="s">
        <v>1</v>
      </c>
      <c r="E140" s="148">
        <v>1</v>
      </c>
      <c r="F140" s="164"/>
      <c r="G140" s="158">
        <f t="shared" si="28"/>
        <v>0</v>
      </c>
    </row>
    <row r="141" spans="1:7" ht="25.5" x14ac:dyDescent="0.2">
      <c r="A141" s="269">
        <v>58</v>
      </c>
      <c r="B141" s="195" t="s">
        <v>154</v>
      </c>
      <c r="C141" s="179" t="s">
        <v>26</v>
      </c>
      <c r="D141" s="180" t="s">
        <v>37</v>
      </c>
      <c r="E141" s="148">
        <v>1</v>
      </c>
      <c r="F141" s="164"/>
      <c r="G141" s="158">
        <f t="shared" si="28"/>
        <v>0</v>
      </c>
    </row>
    <row r="142" spans="1:7" x14ac:dyDescent="0.2">
      <c r="A142" s="269">
        <v>59</v>
      </c>
      <c r="B142" s="195" t="s">
        <v>156</v>
      </c>
      <c r="C142" s="179" t="s">
        <v>116</v>
      </c>
      <c r="D142" s="180" t="s">
        <v>1</v>
      </c>
      <c r="E142" s="148">
        <v>1</v>
      </c>
      <c r="F142" s="164"/>
      <c r="G142" s="158">
        <f t="shared" si="28"/>
        <v>0</v>
      </c>
    </row>
    <row r="143" spans="1:7" x14ac:dyDescent="0.2">
      <c r="A143" s="269">
        <v>60</v>
      </c>
      <c r="B143" s="195" t="s">
        <v>157</v>
      </c>
      <c r="C143" s="181" t="s">
        <v>27</v>
      </c>
      <c r="D143" s="180" t="s">
        <v>1</v>
      </c>
      <c r="E143" s="148">
        <v>1</v>
      </c>
      <c r="F143" s="164"/>
      <c r="G143" s="158">
        <f t="shared" si="28"/>
        <v>0</v>
      </c>
    </row>
    <row r="144" spans="1:7" x14ac:dyDescent="0.2">
      <c r="A144" s="269">
        <v>61</v>
      </c>
      <c r="B144" s="195" t="s">
        <v>158</v>
      </c>
      <c r="C144" s="181" t="s">
        <v>28</v>
      </c>
      <c r="D144" s="180" t="s">
        <v>37</v>
      </c>
      <c r="E144" s="148">
        <v>1</v>
      </c>
      <c r="F144" s="164"/>
      <c r="G144" s="158">
        <f t="shared" si="28"/>
        <v>0</v>
      </c>
    </row>
    <row r="145" spans="1:7" x14ac:dyDescent="0.2">
      <c r="A145" s="269">
        <v>62</v>
      </c>
      <c r="B145" s="195" t="s">
        <v>159</v>
      </c>
      <c r="C145" s="181" t="s">
        <v>29</v>
      </c>
      <c r="D145" s="180" t="s">
        <v>37</v>
      </c>
      <c r="E145" s="148">
        <v>1</v>
      </c>
      <c r="F145" s="164"/>
      <c r="G145" s="158">
        <f t="shared" si="28"/>
        <v>0</v>
      </c>
    </row>
    <row r="146" spans="1:7" x14ac:dyDescent="0.2">
      <c r="A146" s="269">
        <v>63</v>
      </c>
      <c r="B146" s="195" t="s">
        <v>160</v>
      </c>
      <c r="C146" s="181" t="s">
        <v>114</v>
      </c>
      <c r="D146" s="180" t="s">
        <v>34</v>
      </c>
      <c r="E146" s="148">
        <v>2</v>
      </c>
      <c r="F146" s="164"/>
      <c r="G146" s="158">
        <f t="shared" si="28"/>
        <v>0</v>
      </c>
    </row>
    <row r="147" spans="1:7" x14ac:dyDescent="0.2">
      <c r="A147" s="269">
        <v>64</v>
      </c>
      <c r="B147" s="195" t="s">
        <v>161</v>
      </c>
      <c r="C147" s="181" t="s">
        <v>117</v>
      </c>
      <c r="D147" s="180" t="s">
        <v>30</v>
      </c>
      <c r="E147" s="148">
        <v>30</v>
      </c>
      <c r="F147" s="164"/>
      <c r="G147" s="158">
        <f t="shared" si="28"/>
        <v>0</v>
      </c>
    </row>
    <row r="148" spans="1:7" x14ac:dyDescent="0.2">
      <c r="A148" s="188"/>
      <c r="B148" s="195"/>
    </row>
    <row r="149" spans="1:7" ht="15" x14ac:dyDescent="0.25">
      <c r="A149" s="188"/>
      <c r="B149" s="222" t="s">
        <v>128</v>
      </c>
      <c r="C149" s="226" t="s">
        <v>166</v>
      </c>
      <c r="D149" s="235"/>
      <c r="E149" s="236"/>
      <c r="F149" s="212"/>
      <c r="G149" s="213">
        <f>SUM(G133:G147)</f>
        <v>0</v>
      </c>
    </row>
    <row r="150" spans="1:7" x14ac:dyDescent="0.2">
      <c r="A150" s="82"/>
      <c r="B150" s="195"/>
    </row>
    <row r="151" spans="1:7" x14ac:dyDescent="0.2">
      <c r="B151" s="195"/>
    </row>
    <row r="152" spans="1:7" x14ac:dyDescent="0.2">
      <c r="B152" s="153"/>
      <c r="C152" s="190"/>
      <c r="D152" s="190"/>
    </row>
    <row r="153" spans="1:7" x14ac:dyDescent="0.2">
      <c r="B153" s="153"/>
      <c r="C153" s="190"/>
      <c r="D153" s="190"/>
    </row>
    <row r="154" spans="1:7" x14ac:dyDescent="0.2">
      <c r="B154" s="153"/>
      <c r="C154" s="190"/>
      <c r="D154" s="190"/>
    </row>
    <row r="155" spans="1:7" x14ac:dyDescent="0.2">
      <c r="B155" s="153"/>
      <c r="C155" s="190"/>
      <c r="D155" s="190"/>
    </row>
    <row r="156" spans="1:7" x14ac:dyDescent="0.2">
      <c r="B156" s="153"/>
      <c r="C156" s="190"/>
      <c r="D156" s="190"/>
    </row>
    <row r="157" spans="1:7" x14ac:dyDescent="0.2">
      <c r="B157" s="153"/>
      <c r="C157" s="190"/>
      <c r="D157" s="190"/>
    </row>
    <row r="158" spans="1:7" x14ac:dyDescent="0.2">
      <c r="B158" s="153"/>
    </row>
    <row r="159" spans="1:7" x14ac:dyDescent="0.2">
      <c r="B159" s="139"/>
    </row>
    <row r="160" spans="1:7" x14ac:dyDescent="0.2">
      <c r="B160" s="139"/>
    </row>
  </sheetData>
  <mergeCells count="8">
    <mergeCell ref="G109:G112"/>
    <mergeCell ref="G102:G108"/>
    <mergeCell ref="E102:E108"/>
    <mergeCell ref="F102:F108"/>
    <mergeCell ref="D109:D112"/>
    <mergeCell ref="E109:E112"/>
    <mergeCell ref="F109:F112"/>
    <mergeCell ref="D102:D108"/>
  </mergeCells>
  <phoneticPr fontId="0" type="noConversion"/>
  <pageMargins left="0.39370078740157483" right="0.39370078740157483" top="0.59055118110236227" bottom="0.59055118110236227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REKAPITULACE</vt:lpstr>
      <vt:lpstr>ROZPOČET - ZADÁNÍ</vt:lpstr>
      <vt:lpstr>REKAPITULACE!CenaCelkemVypocet</vt:lpstr>
      <vt:lpstr>DPHSni</vt:lpstr>
      <vt:lpstr>DPHZakl</vt:lpstr>
      <vt:lpstr>Mena</vt:lpstr>
      <vt:lpstr>REKAPITULACE!SazbaDPH1</vt:lpstr>
      <vt:lpstr>REKAPITULACE!SazbaDPH2</vt:lpstr>
      <vt:lpstr>ZakladDPHSni</vt:lpstr>
      <vt:lpstr>REKAPITULACE!ZakladDPHSniVypocet</vt:lpstr>
      <vt:lpstr>ZakladDPHZakl</vt:lpstr>
      <vt:lpstr>REKAPITULACE!ZakladDPHZaklVypocet</vt:lpstr>
      <vt:lpstr>Zaokrouhleni</vt:lpstr>
    </vt:vector>
  </TitlesOfParts>
  <Company>Miroslav Pařenica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Pařenica M.</dc:creator>
  <cp:lastModifiedBy>win</cp:lastModifiedBy>
  <cp:lastPrinted>2018-05-23T07:20:21Z</cp:lastPrinted>
  <dcterms:created xsi:type="dcterms:W3CDTF">2000-08-28T13:18:02Z</dcterms:created>
  <dcterms:modified xsi:type="dcterms:W3CDTF">2018-05-23T13:54:12Z</dcterms:modified>
</cp:coreProperties>
</file>